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users\DIRECTION DES ACHATS$\10.TE\2025\25TE0216 - Moyens d'extinctions et de secours\2 DCE\2 DCE FINAL\1. 25TE0216_DCE VF (Word)\"/>
    </mc:Choice>
  </mc:AlternateContent>
  <xr:revisionPtr revIDLastSave="0" documentId="13_ncr:1_{256D855D-52A3-4BC4-8A60-4848581F52B6}" xr6:coauthVersionLast="36" xr6:coauthVersionMax="36" xr10:uidLastSave="{00000000-0000-0000-0000-000000000000}"/>
  <bookViews>
    <workbookView xWindow="0" yWindow="0" windowWidth="20496" windowHeight="6576" xr2:uid="{00000000-000D-0000-FFFF-FFFF00000000}"/>
  </bookViews>
  <sheets>
    <sheet name="Page de garde" sheetId="1" r:id="rId1"/>
    <sheet name="Conditions générales" sheetId="2" r:id="rId2"/>
    <sheet name="Inventaire-Maintenance" sheetId="3" r:id="rId3"/>
    <sheet name="Neufs et recharges" sheetId="4" r:id="rId4"/>
    <sheet name="Produits et services" sheetId="5"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 i="3" l="1"/>
  <c r="M21" i="3" l="1"/>
  <c r="K6" i="3"/>
  <c r="K11" i="3"/>
  <c r="K15" i="3"/>
  <c r="C27" i="3" l="1"/>
  <c r="M25" i="3"/>
  <c r="M8" i="3" l="1"/>
  <c r="M7" i="3"/>
  <c r="M6" i="3" l="1"/>
  <c r="M5" i="3"/>
  <c r="I27" i="3" l="1"/>
  <c r="J27" i="3"/>
  <c r="H27" i="3"/>
  <c r="E27" i="3"/>
  <c r="F27" i="3"/>
  <c r="K27" i="3"/>
  <c r="D27" i="3"/>
  <c r="G27" i="3"/>
  <c r="M26" i="3"/>
  <c r="M24" i="3"/>
  <c r="M23" i="3"/>
  <c r="M22" i="3"/>
  <c r="M20" i="3"/>
  <c r="M19" i="3"/>
  <c r="M18" i="3"/>
  <c r="M17" i="3"/>
  <c r="M16" i="3"/>
  <c r="M15" i="3"/>
  <c r="M14" i="3"/>
  <c r="M13" i="3"/>
  <c r="M12" i="3"/>
  <c r="M10" i="3"/>
  <c r="M9" i="3"/>
  <c r="M11" i="3" l="1"/>
  <c r="M27" i="3" s="1"/>
  <c r="L27" i="3"/>
</calcChain>
</file>

<file path=xl/sharedStrings.xml><?xml version="1.0" encoding="utf-8"?>
<sst xmlns="http://schemas.openxmlformats.org/spreadsheetml/2006/main" count="469" uniqueCount="256">
  <si>
    <t>GROUPEMENT HOSPITALIER DE TERRITOIRE SOMME LITTORAL SUD</t>
  </si>
  <si>
    <t>Informations à l'attention des candidats :</t>
  </si>
  <si>
    <t>A</t>
  </si>
  <si>
    <t>…………………..</t>
  </si>
  <si>
    <t xml:space="preserve">Le </t>
  </si>
  <si>
    <t>Le candidat : …………………………………….</t>
  </si>
  <si>
    <t>Lu et approuvé</t>
  </si>
  <si>
    <t>(signature)</t>
  </si>
  <si>
    <t>BORDEREAU DE PRIX UNITAIRES</t>
  </si>
  <si>
    <t>TOTAL</t>
  </si>
  <si>
    <t xml:space="preserve">Appareil à eau 50 Kg «sur roues» </t>
  </si>
  <si>
    <t xml:space="preserve">Appareil à poudre ABC 2 Kg </t>
  </si>
  <si>
    <t>Appareil à poudre ABC 6 Kg</t>
  </si>
  <si>
    <t>Appareil à poudre ABC 9 Kg</t>
  </si>
  <si>
    <t>Appareil à poudre ABC 50 Kg</t>
  </si>
  <si>
    <t>Appareil à poudre ABC 100 Kg</t>
  </si>
  <si>
    <t>Appareil à CO2 2 Kg</t>
  </si>
  <si>
    <t>Appareil à CO2 5 Kg</t>
  </si>
  <si>
    <t>Appareil à CO2 10 Kg</t>
  </si>
  <si>
    <t xml:space="preserve">Appareil à CO2 20 Kg </t>
  </si>
  <si>
    <t>Appareil à CO2 amagnétique pour IRM 2 Kg</t>
  </si>
  <si>
    <t xml:space="preserve">R.I.A </t>
  </si>
  <si>
    <t>Colonne sèche</t>
  </si>
  <si>
    <t>Douche autonome portative 9 L</t>
  </si>
  <si>
    <t xml:space="preserve">Armoire de sécurité 10 L </t>
  </si>
  <si>
    <t>Poteau incendie</t>
  </si>
  <si>
    <t>Total</t>
  </si>
  <si>
    <t>CH ALBERT</t>
  </si>
  <si>
    <t>CH CORBIE</t>
  </si>
  <si>
    <t>CH ABBEVILLE</t>
  </si>
  <si>
    <t>CHI BAIE DE SOMME</t>
  </si>
  <si>
    <t>CHU AMIENS PICARDIE</t>
  </si>
  <si>
    <t>CH ARRONDISSEMENT DE MONTREUIL-SUR-MER</t>
  </si>
  <si>
    <t>CH HESDIN</t>
  </si>
  <si>
    <t>EPSM DE LA SOMME</t>
  </si>
  <si>
    <t>CHI MONTDIDIER-ROYE</t>
  </si>
  <si>
    <t>LIBELLE</t>
  </si>
  <si>
    <t>UNITE</t>
  </si>
  <si>
    <t>APPAREILS NEUFS</t>
  </si>
  <si>
    <t>EAU</t>
  </si>
  <si>
    <t>U</t>
  </si>
  <si>
    <t>POUDRE</t>
  </si>
  <si>
    <t>CO2</t>
  </si>
  <si>
    <t>AUTRE</t>
  </si>
  <si>
    <t>RECHARGEMENT</t>
  </si>
  <si>
    <t xml:space="preserve">Charge extincteur à eau sur roue 50 Kg </t>
  </si>
  <si>
    <t>Charge extincteur à poudre polyvalente 6 Kg ABC</t>
  </si>
  <si>
    <t>Charge extincteur à poudre polyvalente 9 Kg ABC</t>
  </si>
  <si>
    <t>Charge extincteur à poudre polyvalente 50 Kg ABC</t>
  </si>
  <si>
    <t>Charge extincteur à poudre polyvalente 100 Kg ABC</t>
  </si>
  <si>
    <t>Charge extincteur à poudre polyvalente 6 Kg BC</t>
  </si>
  <si>
    <t>Charge extincteur à poudre polyvalente 9 Kg BC</t>
  </si>
  <si>
    <t>Charge extincteur à dioxyde de carbone C02 2 Kg</t>
  </si>
  <si>
    <t>Charge extincteur à dioxyde de carbone C02 5 Kg</t>
  </si>
  <si>
    <t>Charge extincteur à dioxyde de carbone C02 10 Kg</t>
  </si>
  <si>
    <t>Charge extincteur à dioxyde de carbone C02 20 Kg</t>
  </si>
  <si>
    <r>
      <t xml:space="preserve">PRIX UNITAIRE </t>
    </r>
    <r>
      <rPr>
        <i/>
        <sz val="10"/>
        <rFont val="Calibri"/>
        <family val="2"/>
        <scheme val="minor"/>
      </rPr>
      <t>(en € H.T.)</t>
    </r>
  </si>
  <si>
    <t>Coffret polyéthylène rouge pour extincteur de tous types</t>
  </si>
  <si>
    <t>Housse de protection pour Extincteur de tous types</t>
  </si>
  <si>
    <t>Housse de protection pour Extincteur sur roues de tous types</t>
  </si>
  <si>
    <t>Support magnétique pour extincteur</t>
  </si>
  <si>
    <t>Tromblon pour Extincteur DIOXYDE DE CARBONE de 2KG</t>
  </si>
  <si>
    <t>Tromblon avec flexible pour Extincteur DIOXYDE DE CARBONE de 5KG</t>
  </si>
  <si>
    <t>Boite à clé sous verre dormant L160xH120xP50mm</t>
  </si>
  <si>
    <t>Pelle incendie « courte ou longue »</t>
  </si>
  <si>
    <t>Sceau métallique incendie d’une contenance de 10L</t>
  </si>
  <si>
    <t>Support pour pelle et sceau</t>
  </si>
  <si>
    <t>Bac à sable de 100L L575xH435xP400mm</t>
  </si>
  <si>
    <t>Registre de sécurité</t>
  </si>
  <si>
    <t>Coffret « registre de sécurité »</t>
  </si>
  <si>
    <t>Coffret sous verre dormant pour vanne de gaz fermeture (outils pompiers) 180x180mm</t>
  </si>
  <si>
    <t>Coffret sous verre dormant pour vanne de gaz fermeture (outils pompiers) 250x250xmm</t>
  </si>
  <si>
    <t>Coffret sous verre dormant pour vanne de gaz fermeture (outils pompiers) 300x200mm</t>
  </si>
  <si>
    <t>Coffret sous verre dormant pour vanne de gaz fermeture (outils pompiers) 300x300mm</t>
  </si>
  <si>
    <t>Coffret sous verre dormant pour vanne de gaz fermeture (outils pompiers) 600x600mm pronfondeur 300mm</t>
  </si>
  <si>
    <t>Coffret sous verre dormant pour vanne de gaz fermeture (outils pompiers) 600x600mm pronfondeur 450mm</t>
  </si>
  <si>
    <t>Boîte à clé avec marteau et chaînette</t>
  </si>
  <si>
    <t>Tête complète pour extincteur de tous types</t>
  </si>
  <si>
    <t>Joint caoutchouc pour Extincteur de tous types</t>
  </si>
  <si>
    <t>Percuteur de tous types</t>
  </si>
  <si>
    <t>Ressort pour percuteur de tous types</t>
  </si>
  <si>
    <t>Ecrou borgne laiton de tous types</t>
  </si>
  <si>
    <t>Embout diffuseur laiton pour Extincteur EAU PULVERISEE</t>
  </si>
  <si>
    <t>Poignée de percussion bleu</t>
  </si>
  <si>
    <t>Poignée de percussion jaune</t>
  </si>
  <si>
    <t xml:space="preserve">Goupille de sécurité tous types </t>
  </si>
  <si>
    <t>Scellé pour extincteur</t>
  </si>
  <si>
    <t>Embout diffuseur pour Extincteur POUDRE</t>
  </si>
  <si>
    <t>Flexible + soufflette pour Extincteur EAU PULVERISEE de 6L et 9L</t>
  </si>
  <si>
    <t>Flexible + soufflette pour Extincteur POUDRE de  6KG et 9KG</t>
  </si>
  <si>
    <t>Dose antigel EXTINCTEUR SUR ROUES</t>
  </si>
  <si>
    <t>Cartouche gaz propulseur (sparklet) CO2 60g Neuve</t>
  </si>
  <si>
    <t>Cartouche gaz propulseur (sparklet) CO2 120g Neuve</t>
  </si>
  <si>
    <t>Cartouche gaz propulseur (sparklet) CO2 160g Neuve</t>
  </si>
  <si>
    <t>Bouteille de chasse pour extincteur sur roue 50 Kg CO2 500g Neuve</t>
  </si>
  <si>
    <t>Cartouche gaz propulseur (sparklet) CO2 60g Recharge</t>
  </si>
  <si>
    <t>Cartouche gaz propulseur (sparklet) CO2 120g Recharge</t>
  </si>
  <si>
    <t>Cartouche gaz propulseur (sparklet) CO2 160g Recharge</t>
  </si>
  <si>
    <t>Bouteille de chasse eau extincteur sur roue CO2 500g Recharge</t>
  </si>
  <si>
    <t>Tête d'appareil sur roues de tous types</t>
  </si>
  <si>
    <t>Joint de tête d'appareil sur roues de tous types</t>
  </si>
  <si>
    <t>Ecrou de couvercle pour appareil sur roue de tous types</t>
  </si>
  <si>
    <t>Roue de remplacement pour extincteur sur roue de tous types</t>
  </si>
  <si>
    <t>Tuyauterie lance complète mitraillette pour extincteur sur roue de tous types</t>
  </si>
  <si>
    <t>Tuyauterie lance complète grande hauteur pour extincteur sur roue de tous types</t>
  </si>
  <si>
    <t>Fourniture et pose d'une vanne d'arrêt en amont du R.I.A</t>
  </si>
  <si>
    <t>Fourniture et pose d'un manomètre en amont du R.I.A</t>
  </si>
  <si>
    <t>Longueur élémentaire de tuyau semi-rigide (DN20 - 20ml)</t>
  </si>
  <si>
    <t>Longueur élémentaire de tuyau semi-rigide (DN20 - 30ml)</t>
  </si>
  <si>
    <t>Longueur élémentaire de tuyau semi-rigide (DN25 - 30ml)</t>
  </si>
  <si>
    <t>Longueur élémentaire de tuyau semi-rigide (DN40 - 30ml)</t>
  </si>
  <si>
    <t>Robinet d'arrêt complet 1/4 de tour</t>
  </si>
  <si>
    <t>Robinet diffuseur complet</t>
  </si>
  <si>
    <t>Joint pour robinet d'arrêt</t>
  </si>
  <si>
    <t>Joint pour robinet diffuseur</t>
  </si>
  <si>
    <t>Ensemble de 2 colliers de fixation</t>
  </si>
  <si>
    <t>Dévidoir à alimentation axiale complet avec manomètre</t>
  </si>
  <si>
    <t>Robinet diffuseur DMF A  DN 25</t>
  </si>
  <si>
    <t>Robinet diffuseur DMF A DN 33</t>
  </si>
  <si>
    <t>Robinet diffuseur DMF B DN 25</t>
  </si>
  <si>
    <t>Robinet diffuseur DMF B DN 33</t>
  </si>
  <si>
    <t>Cartouche neuve pour système de désenfumage 15gr</t>
  </si>
  <si>
    <t>Cartouche neuve pour système de désenfumage 20gr</t>
  </si>
  <si>
    <t>Cartouche neuve pour système de désenfumage 25gr</t>
  </si>
  <si>
    <t>Cartouche neuve pour système de désenfumage 27gr</t>
  </si>
  <si>
    <t>Cartouche neuve pour système de désenfumage 30gr</t>
  </si>
  <si>
    <t>Cartouche neuve pour système de désenfumage 60gr</t>
  </si>
  <si>
    <t>Cartouche neuve pour système de désenfumage 80gr</t>
  </si>
  <si>
    <t>Cartouche neuve pour système de désenfumage 100gr</t>
  </si>
  <si>
    <t>Cartouche neuve pour système de désenfumage 150gr</t>
  </si>
  <si>
    <t>Cartouche neuve pour système de désenfumage 300gr</t>
  </si>
  <si>
    <t>Cartouche recharge pour système de désenfumage 15gr</t>
  </si>
  <si>
    <t>Cartouche recharge pour système de désenfumage 20gr</t>
  </si>
  <si>
    <t>Cartouche recharge pour système de désenfumage 25gr</t>
  </si>
  <si>
    <t>Cartouche recharge pour système de désenfumage 27gr</t>
  </si>
  <si>
    <t>Cartouche recharge pour système de désenfumage 30gr</t>
  </si>
  <si>
    <t>Cartouche recharge pour système de désenfumage 60gr</t>
  </si>
  <si>
    <t>Cartouche recharge pour système de désenfumage 80gr</t>
  </si>
  <si>
    <t>Cartouche recharge pour système de désenfumage 100gr</t>
  </si>
  <si>
    <t>Cartouche recharge pour système de désenfumage 150gr</t>
  </si>
  <si>
    <t>Cartouche recharge pour système de désenfumage 300gr</t>
  </si>
  <si>
    <t>Panneau "sortie de secours ne pas encombrer" rouge/blanc 150x60mm</t>
  </si>
  <si>
    <t>Panneau "sortie de secours ne pas encombrer" rouge/blanc 300x100mm</t>
  </si>
  <si>
    <t>Panneau "sortie de secours ne pas encombrer" rouge/blanc 400x200mm</t>
  </si>
  <si>
    <t>Panneau en PVC « point de rassemblement »200x200</t>
  </si>
  <si>
    <t>Panneau en PVC « D.A.E » 200x300</t>
  </si>
  <si>
    <t>Panneau de signalisation "CLASSES DE FEU" A-AB-B-BC-ABC 200x200mm</t>
  </si>
  <si>
    <t>Panneau de signalisation "CLASSES DE FEU" A-AB-B-BC-ABC 120x120mm</t>
  </si>
  <si>
    <t>Panneau de signalisation "Extincteur panoramique"</t>
  </si>
  <si>
    <t>Panneau de signalisation pour R.I.A (poignée basculante)</t>
  </si>
  <si>
    <t>Panneau de signalisation pour R.I.A (poignée tournante)</t>
  </si>
  <si>
    <t>Panneau de signalisation pour R.I.A (panoramique)</t>
  </si>
  <si>
    <t>Panneau rigide « bac à sable »</t>
  </si>
  <si>
    <t>Panneau "Interdit + 19 personnes 150x60"</t>
  </si>
  <si>
    <t>Panneau  "Local S.S.I "150x60mm</t>
  </si>
  <si>
    <t>Panneau "Téléphone d'alarme" 150x60mm</t>
  </si>
  <si>
    <t>Panneau "commande de désenfumage" 150x60mm</t>
  </si>
  <si>
    <t>Panneau "commande d'évacuation de fumée" 150x60mm</t>
  </si>
  <si>
    <t>Panneau "arrêt d'urgence" 150x60mm</t>
  </si>
  <si>
    <t>Panneau "arrêt d'urgence électrique" 150x60mm</t>
  </si>
  <si>
    <t>Panneau "bac à sable" 150x60</t>
  </si>
  <si>
    <t>Panneau "bac à sable" 300x100</t>
  </si>
  <si>
    <t>Panneau "porte coupe-feu ne mettez pas d'obstacle à la fermeture" 150x60mm</t>
  </si>
  <si>
    <t>Panneau "porte coupe-feu à maintenir fermée" 150x60mm</t>
  </si>
  <si>
    <t>Panneau "issue de secours ne pas encombrer" 150x60mm</t>
  </si>
  <si>
    <t>Panneau "sans issue" 150x60mm</t>
  </si>
  <si>
    <t>Panneau "sans issue" 300x100mm</t>
  </si>
  <si>
    <t>Panneau " consigne de sécurité" 400x300mm</t>
  </si>
  <si>
    <t>Panneau " consigne de sécurité" 200x300mm</t>
  </si>
  <si>
    <t>Panneau "soins aux électrisés" 300x400mm</t>
  </si>
  <si>
    <t>Panneau "appel d'urgence" 200x250mm</t>
  </si>
  <si>
    <t>Panneau "consigne de sécurité Piscine" 300x200mm</t>
  </si>
  <si>
    <t>Panneau "robinet fermeture gaz derrière un verre dormant" 200x300mm</t>
  </si>
  <si>
    <t>Panneau "consigne de sécurité chaufferie" 300x400mm</t>
  </si>
  <si>
    <t>Panneau "chaufferie bois" rouge/blanc 150x60mm</t>
  </si>
  <si>
    <t>Panneau "chaufferie fuel" rouge/blanc 150x60mm</t>
  </si>
  <si>
    <t>Panneau "chaufferie gaz" rouge/blanc 150x60mm</t>
  </si>
  <si>
    <t>Panneau "coupure électrique chaufferie "  rouge/blanc 150x60mm</t>
  </si>
  <si>
    <t>Panneau "vanne arrêt gaz"  rouge/blanc 150x60mm</t>
  </si>
  <si>
    <t>Panneau "fermer gaz avant utilisation extincteur"  rouge/blanc 150x60mm</t>
  </si>
  <si>
    <t>Panneau "fermer gaz avant utilisation extincteur"  rouge/blanc 200x100mm</t>
  </si>
  <si>
    <t>Panneau "ne pas utiliser sur flamme gaz" rouge/blanc 150x60mm</t>
  </si>
  <si>
    <t>Panneau "ne pas utiliser sur flamme gaz" rouge/blanc 300x100mm</t>
  </si>
  <si>
    <t>Panneau "armoire électrique" 150x60</t>
  </si>
  <si>
    <t>Panneau "coupure électrique" 150x60mm</t>
  </si>
  <si>
    <t>Panneau "coupure électrique générale" 150x60mm</t>
  </si>
  <si>
    <t>Panneau "local électrique" 150x60mm</t>
  </si>
  <si>
    <t>Panneau "local TGBT" 150x60mm</t>
  </si>
  <si>
    <t>Panneau "danger électrique" diamètre 100mm</t>
  </si>
  <si>
    <t>Panneau "danger électrique" diamètre 200mm</t>
  </si>
  <si>
    <t>Panneau "entrée interdite aux personnes non autorisées" 150x60mm</t>
  </si>
  <si>
    <t>Panneau "accès interdit" 150x60mm</t>
  </si>
  <si>
    <t>Panneau "entrée interdite à toute personne étrangère au service" 150x60mm</t>
  </si>
  <si>
    <t>Adhésif polyvalent pour l'intérieur</t>
  </si>
  <si>
    <t>Adhésif mousse polyvalent pour l'intérieur</t>
  </si>
  <si>
    <t>Adhésif fin pour l'intérieur</t>
  </si>
  <si>
    <t>Mastic polyuréthane en cartouche intérieur/extérieur</t>
  </si>
  <si>
    <t>Adhésif mousse  pour l'extérieur</t>
  </si>
  <si>
    <t xml:space="preserve">Adhésif transparent extérieur </t>
  </si>
  <si>
    <t>Gripper de fixation pour affichage 25mm</t>
  </si>
  <si>
    <t>Gripper de fixation pour affichage 75mm</t>
  </si>
  <si>
    <t>Gripper de fixation pour affichage 150mm</t>
  </si>
  <si>
    <t>Suspension "crochet en S" ouverture 4mm</t>
  </si>
  <si>
    <t>Suspension "crochet en S" ouverture 5 et 12mm</t>
  </si>
  <si>
    <t>Chaînette de suspension jusqu'à 30kg par unité</t>
  </si>
  <si>
    <t>Appareil à eau pulvérisée 6 L avec additif sans fluor</t>
  </si>
  <si>
    <t>Appareil à eau pulvérisée 9 L  avec additif sans fluor</t>
  </si>
  <si>
    <t>Bordereau des prix unitaires (BPU) - Conditions générales</t>
  </si>
  <si>
    <t>CH DOULLENS</t>
  </si>
  <si>
    <t>Désignation</t>
  </si>
  <si>
    <t>Appareil à eau pulvérisée 6 L avec additif avec fluor</t>
  </si>
  <si>
    <t xml:space="preserve">Appareil à eau pulvérisée 9 L avec additif avec fluor </t>
  </si>
  <si>
    <t xml:space="preserve">Appareil à eau pulvérisée 9 L avec additif sans fluor </t>
  </si>
  <si>
    <t>Systèmes d’extinction automatique d’appareils de cuisson</t>
  </si>
  <si>
    <t>Périodicité de maintenance</t>
  </si>
  <si>
    <t>1 fois/an
JUIN</t>
  </si>
  <si>
    <t>De FEVRIER à MAI</t>
  </si>
  <si>
    <t>1 fois/an
JUIN-JUILLET</t>
  </si>
  <si>
    <t>1 fois/an
MARS-AVRIL</t>
  </si>
  <si>
    <t>1 fois/an
MAI</t>
  </si>
  <si>
    <t>1 fois/an
MARS</t>
  </si>
  <si>
    <t>Charge extincteur à eau pulvérisée 6 L avec additif sans fluor</t>
  </si>
  <si>
    <t>Charge extincteur à eau pulvérisée 9 L avec additif sans fluor</t>
  </si>
  <si>
    <t>1 fois/an
OCTOBRE</t>
  </si>
  <si>
    <t>1 fois/an 
JANVIER-FEVRIER</t>
  </si>
  <si>
    <t>1 fois/an
FEVRIER</t>
  </si>
  <si>
    <t>1 fois/an
2ème SEMESTRE</t>
  </si>
  <si>
    <t>R.I.A (maintenance annuelle)</t>
  </si>
  <si>
    <t>R.I.A (maintenance quinquennale)</t>
  </si>
  <si>
    <t>Fourniture et pose d'un plan d'intervention encadré avec consignes de sécurité 420x300 (A3) NORME NF X 08-070</t>
  </si>
  <si>
    <t>Fourniture et pose d'un plan d'intervention encadré avec consignes de sécurité 600x420 (A2) NORME NF X 08-070</t>
  </si>
  <si>
    <t>Fourniture et pose d'un plan d'évacuation encadré avec consignes de sécurité 420x300 (A3) NORME NF X 08-070</t>
  </si>
  <si>
    <t>Fourniture et pose d'un plan d'évacuation encadré avec consignes de sécurité 600x420 (A2) NORME NF X 08-070</t>
  </si>
  <si>
    <t>Relevé sur site pour création d'un plan d'évacuation</t>
  </si>
  <si>
    <t>Relevé sur site pour création d'un plan d'intervention ou plan de masse</t>
  </si>
  <si>
    <t>Cartouche échange standard</t>
  </si>
  <si>
    <t>Cartouche neuve</t>
  </si>
  <si>
    <r>
      <t xml:space="preserve">Délai de livraison de matériel neuf et consommable </t>
    </r>
    <r>
      <rPr>
        <i/>
        <sz val="11"/>
        <rFont val="Calibri"/>
        <family val="2"/>
        <scheme val="minor"/>
      </rPr>
      <t>(en jours ouvrés)</t>
    </r>
    <r>
      <rPr>
        <sz val="11"/>
        <rFont val="Calibri"/>
        <family val="2"/>
        <scheme val="minor"/>
      </rPr>
      <t xml:space="preserve"> conformément à l'article 5.2.1 du C.C.T.P.</t>
    </r>
  </si>
  <si>
    <t>PRIX UNITAIRE (en € H.T.) de Maintenance préventive annuelle par équipement</t>
  </si>
  <si>
    <t>Affaire n°25TE0216 - Maintenance, acquisition et services associés pour les moyens d'extinctions et de secours</t>
  </si>
  <si>
    <t>Bordereau des prix unitaires</t>
  </si>
  <si>
    <t>MARCHES PUBLICS DE SERVICES ET DE FOURNITURES COURANTES</t>
  </si>
  <si>
    <r>
      <t xml:space="preserve">Délai d'intervention </t>
    </r>
    <r>
      <rPr>
        <i/>
        <sz val="11"/>
        <rFont val="Calibri"/>
        <family val="2"/>
        <scheme val="minor"/>
      </rPr>
      <t>(en heures ouvrées)</t>
    </r>
  </si>
  <si>
    <r>
      <t xml:space="preserve">Délai de rétablissement </t>
    </r>
    <r>
      <rPr>
        <i/>
        <sz val="11"/>
        <rFont val="Calibri"/>
        <family val="2"/>
        <scheme val="minor"/>
      </rPr>
      <t>(en heures ouvrées)</t>
    </r>
  </si>
  <si>
    <t>Bordereau des prix unitaires (BPU)</t>
  </si>
  <si>
    <t>Bordereau des prix unitaires (BPU) - Appareils neufs et recharges</t>
  </si>
  <si>
    <t>Bordereau des prix unitaires (BPU) - Produits et services</t>
  </si>
  <si>
    <t>Affaire n°25TE0216 - Maintenance, aquisition et services associés pour les moyens d'extinctions et de secours</t>
  </si>
  <si>
    <r>
      <t xml:space="preserve">PRIX UNITAIRE </t>
    </r>
    <r>
      <rPr>
        <i/>
        <sz val="10"/>
        <color theme="3"/>
        <rFont val="Calibri"/>
        <family val="2"/>
        <scheme val="minor"/>
      </rPr>
      <t>(en € H.T.)</t>
    </r>
  </si>
  <si>
    <t>PRODUITS (pièces détachées, accessoires ...) ET SERVICES</t>
  </si>
  <si>
    <t>Forfait formation personnel à l'utilisation des moyens d'extinction (journée de 7h)</t>
  </si>
  <si>
    <t>Forfait formation personnel à l'utilisation des moyens d'extinction (demi-journée de 3h30)</t>
  </si>
  <si>
    <r>
      <t xml:space="preserve">Taux horaire pour intervention technicien dans le cadre de la maintenance corrective (= non programmée) </t>
    </r>
    <r>
      <rPr>
        <i/>
        <sz val="11"/>
        <rFont val="Calibri"/>
        <family val="2"/>
        <scheme val="minor"/>
      </rPr>
      <t>(en euros)</t>
    </r>
  </si>
  <si>
    <r>
      <t xml:space="preserve">Forfait déplacement pour intervention dans le cadre de la maintenance corrective (= non programmée) </t>
    </r>
    <r>
      <rPr>
        <i/>
        <sz val="11"/>
        <rFont val="Calibri"/>
        <family val="2"/>
        <scheme val="minor"/>
      </rPr>
      <t>(en euros)</t>
    </r>
  </si>
  <si>
    <r>
      <t xml:space="preserve">Le présent document constitue le bordereau de prix unitaire (BPU) précisant les prix applicables à chaque référence de l'accord-cadre. 
</t>
    </r>
    <r>
      <rPr>
        <b/>
        <u/>
        <sz val="11"/>
        <rFont val="Calibri"/>
        <family val="2"/>
        <scheme val="minor"/>
      </rPr>
      <t>Ce document est à compléter intégralement par le candidat, sans aucune modification</t>
    </r>
    <r>
      <rPr>
        <sz val="11"/>
        <rFont val="Calibri"/>
        <family val="2"/>
        <scheme val="minor"/>
      </rPr>
      <t xml:space="preserve">.
En l'absence de valorisation d'un poste du présent BPU (= ligne non renseignée) ou en cas de modification du B.P.U. par le candidat, l'offre sera jugée non conforme. 
Chaque prix est réputé global et forfaitaire, toute composante incluse (déplacement, main d'œuvre, fournitures et utilisation de consommables, prise de RDV, toutes sujétions comprises, dépose, évacuation, traitement des déchets, …) .
Pour rappel, les prestations seront déclenchées par bon de commande des établissements parties du groupement. </t>
    </r>
  </si>
  <si>
    <t>Délai/Taux/Prix unitaire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</si>
</sst>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4" x14ac:knownFonts="1">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b/>
      <u/>
      <sz val="12"/>
      <color theme="1"/>
      <name val="Calibri"/>
      <family val="2"/>
      <scheme val="minor"/>
    </font>
    <font>
      <i/>
      <sz val="11"/>
      <color theme="3"/>
      <name val="Calibri"/>
      <family val="2"/>
      <scheme val="minor"/>
    </font>
    <font>
      <b/>
      <sz val="12"/>
      <color theme="3"/>
      <name val="Calibri"/>
      <family val="2"/>
      <scheme val="minor"/>
    </font>
    <font>
      <sz val="10"/>
      <color theme="1"/>
      <name val="Calibri"/>
      <family val="2"/>
      <scheme val="minor"/>
    </font>
    <font>
      <b/>
      <sz val="10"/>
      <name val="Calibri"/>
      <family val="2"/>
      <scheme val="minor"/>
    </font>
    <font>
      <i/>
      <sz val="10"/>
      <name val="Calibri"/>
      <family val="2"/>
      <scheme val="minor"/>
    </font>
    <font>
      <b/>
      <u/>
      <sz val="10"/>
      <color theme="1"/>
      <name val="Calibri"/>
      <family val="2"/>
      <scheme val="minor"/>
    </font>
    <font>
      <b/>
      <strike/>
      <u/>
      <sz val="10"/>
      <color rgb="FFFF0000"/>
      <name val="Calibri"/>
      <family val="2"/>
      <scheme val="minor"/>
    </font>
    <font>
      <sz val="11"/>
      <name val="Calibri"/>
      <family val="2"/>
      <scheme val="minor"/>
    </font>
    <font>
      <i/>
      <sz val="11"/>
      <name val="Calibri"/>
      <family val="2"/>
      <scheme val="minor"/>
    </font>
    <font>
      <b/>
      <sz val="11"/>
      <name val="Calibri"/>
      <family val="2"/>
      <scheme val="minor"/>
    </font>
    <font>
      <b/>
      <u/>
      <sz val="11"/>
      <name val="Calibri"/>
      <family val="2"/>
      <scheme val="minor"/>
    </font>
    <font>
      <u/>
      <sz val="11"/>
      <name val="Calibri"/>
      <family val="2"/>
      <scheme val="minor"/>
    </font>
    <font>
      <b/>
      <sz val="12"/>
      <name val="Calibri"/>
      <family val="2"/>
      <scheme val="minor"/>
    </font>
    <font>
      <i/>
      <strike/>
      <sz val="11"/>
      <color theme="3"/>
      <name val="Calibri"/>
      <family val="2"/>
      <scheme val="minor"/>
    </font>
    <font>
      <b/>
      <sz val="10"/>
      <color theme="3"/>
      <name val="Calibri"/>
      <family val="2"/>
      <scheme val="minor"/>
    </font>
    <font>
      <i/>
      <sz val="10"/>
      <color theme="3"/>
      <name val="Calibri"/>
      <family val="2"/>
      <scheme val="minor"/>
    </font>
    <font>
      <b/>
      <u/>
      <sz val="10"/>
      <color theme="3"/>
      <name val="Calibri"/>
      <family val="2"/>
      <scheme val="minor"/>
    </font>
    <font>
      <b/>
      <strike/>
      <u/>
      <sz val="10"/>
      <color theme="3"/>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s>
  <borders count="54">
    <border>
      <left/>
      <right/>
      <top/>
      <bottom/>
      <diagonal/>
    </border>
    <border>
      <left/>
      <right/>
      <top/>
      <bottom style="thick">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top style="thick">
        <color theme="4"/>
      </top>
      <bottom style="medium">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style="thick">
        <color theme="4"/>
      </left>
      <right/>
      <top style="thick">
        <color theme="4"/>
      </top>
      <bottom style="thick">
        <color theme="4"/>
      </bottom>
      <diagonal/>
    </border>
    <border>
      <left/>
      <right style="thick">
        <color theme="4"/>
      </right>
      <top style="thick">
        <color theme="4"/>
      </top>
      <bottom style="thick">
        <color theme="4"/>
      </bottom>
      <diagonal/>
    </border>
    <border>
      <left style="thin">
        <color auto="1"/>
      </left>
      <right style="thin">
        <color auto="1"/>
      </right>
      <top style="thick">
        <color theme="4"/>
      </top>
      <bottom style="thin">
        <color indexed="64"/>
      </bottom>
      <diagonal/>
    </border>
    <border>
      <left style="thin">
        <color auto="1"/>
      </left>
      <right/>
      <top style="thick">
        <color theme="4"/>
      </top>
      <bottom style="thin">
        <color indexed="64"/>
      </bottom>
      <diagonal/>
    </border>
    <border>
      <left style="thick">
        <color theme="4"/>
      </left>
      <right/>
      <top style="thick">
        <color theme="4"/>
      </top>
      <bottom style="medium">
        <color indexed="64"/>
      </bottom>
      <diagonal/>
    </border>
    <border>
      <left/>
      <right style="thick">
        <color theme="4"/>
      </right>
      <top style="thick">
        <color theme="4"/>
      </top>
      <bottom style="medium">
        <color indexed="64"/>
      </bottom>
      <diagonal/>
    </border>
  </borders>
  <cellStyleXfs count="5">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127">
    <xf numFmtId="0" fontId="0" fillId="0" borderId="0" xfId="0"/>
    <xf numFmtId="0" fontId="0" fillId="0" borderId="5" xfId="0" applyBorder="1"/>
    <xf numFmtId="0" fontId="0" fillId="0" borderId="6" xfId="0" applyBorder="1"/>
    <xf numFmtId="0" fontId="0" fillId="0" borderId="0" xfId="0" applyBorder="1"/>
    <xf numFmtId="0" fontId="0" fillId="0" borderId="0" xfId="0" applyBorder="1" applyAlignment="1">
      <alignment vertical="top"/>
    </xf>
    <xf numFmtId="0" fontId="0" fillId="0" borderId="0" xfId="0" applyBorder="1" applyProtection="1">
      <protection locked="0"/>
    </xf>
    <xf numFmtId="0" fontId="0" fillId="0" borderId="0" xfId="0" applyBorder="1" applyAlignment="1" applyProtection="1">
      <alignment vertical="top"/>
      <protection locked="0"/>
    </xf>
    <xf numFmtId="0" fontId="0" fillId="0" borderId="0" xfId="0" applyBorder="1" applyAlignment="1">
      <alignment horizontal="right"/>
    </xf>
    <xf numFmtId="0" fontId="0" fillId="0" borderId="0" xfId="0" applyBorder="1" applyAlignment="1" applyProtection="1">
      <alignment horizontal="right" vertical="top"/>
      <protection locked="0"/>
    </xf>
    <xf numFmtId="0" fontId="0" fillId="0" borderId="8" xfId="0" applyBorder="1"/>
    <xf numFmtId="1" fontId="0" fillId="0" borderId="10" xfId="0" applyNumberFormat="1" applyBorder="1" applyAlignment="1" applyProtection="1">
      <alignment horizontal="center" vertical="center"/>
      <protection locked="0"/>
    </xf>
    <xf numFmtId="0" fontId="4" fillId="0" borderId="12" xfId="0" applyFont="1" applyBorder="1" applyAlignment="1">
      <alignment horizontal="center" vertical="center" wrapText="1"/>
    </xf>
    <xf numFmtId="0" fontId="0" fillId="0" borderId="23" xfId="0"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64" fontId="0" fillId="0" borderId="17" xfId="0" applyNumberFormat="1" applyBorder="1" applyAlignment="1"/>
    <xf numFmtId="164" fontId="0" fillId="0" borderId="18" xfId="0" applyNumberFormat="1" applyBorder="1" applyAlignment="1"/>
    <xf numFmtId="164" fontId="0" fillId="0" borderId="19" xfId="0" applyNumberFormat="1" applyBorder="1" applyAlignment="1"/>
    <xf numFmtId="0" fontId="9" fillId="3" borderId="13"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8" fillId="0" borderId="30" xfId="0" applyFont="1" applyBorder="1" applyAlignment="1">
      <alignment horizontal="center" vertical="center" wrapText="1"/>
    </xf>
    <xf numFmtId="44" fontId="8" fillId="0" borderId="31" xfId="1" applyFont="1" applyBorder="1" applyAlignment="1" applyProtection="1">
      <alignment horizontal="center" vertical="center" wrapText="1"/>
      <protection locked="0"/>
    </xf>
    <xf numFmtId="0" fontId="8" fillId="0" borderId="36" xfId="0" applyFont="1" applyBorder="1" applyAlignment="1">
      <alignment horizontal="center" vertical="center" wrapText="1"/>
    </xf>
    <xf numFmtId="44" fontId="8" fillId="0" borderId="37" xfId="1" applyFont="1" applyBorder="1" applyAlignment="1" applyProtection="1">
      <alignment horizontal="center" vertical="center" wrapText="1"/>
      <protection locked="0"/>
    </xf>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44" fontId="8" fillId="0" borderId="0" xfId="1" applyFont="1" applyBorder="1" applyAlignment="1">
      <alignment horizontal="center" vertical="center" wrapText="1"/>
    </xf>
    <xf numFmtId="0" fontId="8" fillId="0" borderId="11" xfId="0" applyFont="1" applyBorder="1" applyAlignment="1">
      <alignment horizontal="left" vertical="center"/>
    </xf>
    <xf numFmtId="0" fontId="8" fillId="0" borderId="35" xfId="0" applyFont="1" applyBorder="1" applyAlignment="1">
      <alignment horizontal="left" vertical="center"/>
    </xf>
    <xf numFmtId="0" fontId="9" fillId="3" borderId="12" xfId="0" applyFont="1" applyFill="1" applyBorder="1" applyAlignment="1">
      <alignment horizontal="center" vertical="center"/>
    </xf>
    <xf numFmtId="0" fontId="8" fillId="0" borderId="16" xfId="0" applyFont="1" applyBorder="1" applyAlignment="1">
      <alignment horizontal="center" vertical="center" wrapText="1"/>
    </xf>
    <xf numFmtId="44" fontId="8" fillId="0" borderId="23" xfId="1" applyFont="1" applyBorder="1" applyAlignment="1" applyProtection="1">
      <alignment horizontal="center" vertical="center" wrapText="1"/>
      <protection locked="0"/>
    </xf>
    <xf numFmtId="0" fontId="0" fillId="0" borderId="39" xfId="0" applyBorder="1" applyAlignment="1">
      <alignment horizontal="center" vertical="center" wrapText="1"/>
    </xf>
    <xf numFmtId="0" fontId="4" fillId="0" borderId="15" xfId="0" applyFont="1" applyBorder="1" applyAlignment="1">
      <alignment horizontal="center" vertical="center"/>
    </xf>
    <xf numFmtId="0" fontId="0" fillId="0" borderId="44" xfId="0" applyBorder="1" applyAlignment="1"/>
    <xf numFmtId="0" fontId="0" fillId="0" borderId="23" xfId="0" applyBorder="1" applyAlignment="1"/>
    <xf numFmtId="0" fontId="0" fillId="0" borderId="46" xfId="0" applyBorder="1" applyAlignment="1">
      <alignment horizontal="center" vertical="center" wrapText="1"/>
    </xf>
    <xf numFmtId="0" fontId="4" fillId="0" borderId="47" xfId="0" applyFont="1" applyBorder="1" applyAlignment="1">
      <alignment horizontal="center" vertical="center"/>
    </xf>
    <xf numFmtId="0" fontId="4" fillId="0" borderId="47" xfId="0" applyFont="1" applyBorder="1" applyAlignment="1">
      <alignment horizontal="center" vertical="center" wrapText="1"/>
    </xf>
    <xf numFmtId="0" fontId="8" fillId="2" borderId="29" xfId="0" applyFont="1" applyFill="1" applyBorder="1" applyAlignment="1">
      <alignment horizontal="center" vertical="center" wrapText="1"/>
    </xf>
    <xf numFmtId="0" fontId="4" fillId="0" borderId="29" xfId="0" applyFont="1" applyBorder="1" applyAlignment="1">
      <alignment horizontal="center" vertical="center" wrapText="1"/>
    </xf>
    <xf numFmtId="44" fontId="12" fillId="3" borderId="29" xfId="1" applyFont="1" applyFill="1" applyBorder="1" applyAlignment="1">
      <alignment horizontal="center" vertical="center" wrapText="1"/>
    </xf>
    <xf numFmtId="0" fontId="12" fillId="3" borderId="28"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0" fillId="0" borderId="29" xfId="0" applyFill="1" applyBorder="1" applyAlignment="1">
      <alignment horizontal="center" vertical="center"/>
    </xf>
    <xf numFmtId="0" fontId="0" fillId="0" borderId="29" xfId="0" applyFill="1" applyBorder="1" applyAlignment="1">
      <alignment horizontal="center" vertical="center" wrapText="1"/>
    </xf>
    <xf numFmtId="0" fontId="0" fillId="0" borderId="23" xfId="0" applyFill="1" applyBorder="1" applyAlignment="1">
      <alignment horizontal="center" vertical="center"/>
    </xf>
    <xf numFmtId="0" fontId="0" fillId="0" borderId="23" xfId="0" applyFill="1" applyBorder="1" applyAlignment="1">
      <alignment horizontal="center" vertical="center" wrapText="1"/>
    </xf>
    <xf numFmtId="0" fontId="0" fillId="0" borderId="46" xfId="0" applyFill="1" applyBorder="1" applyAlignment="1">
      <alignment horizontal="center" vertical="center"/>
    </xf>
    <xf numFmtId="0" fontId="0" fillId="0" borderId="46" xfId="0" applyFill="1" applyBorder="1" applyAlignment="1">
      <alignment horizontal="center" vertical="center" wrapText="1"/>
    </xf>
    <xf numFmtId="0" fontId="0" fillId="0" borderId="24"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23" xfId="0" applyFill="1" applyBorder="1" applyAlignment="1">
      <alignment horizontal="center" vertical="center" wrapText="1"/>
    </xf>
    <xf numFmtId="0" fontId="8" fillId="4" borderId="14" xfId="0" applyFont="1" applyFill="1" applyBorder="1" applyAlignment="1">
      <alignment horizontal="center" vertical="center" wrapText="1"/>
    </xf>
    <xf numFmtId="0" fontId="8" fillId="0" borderId="43" xfId="0" applyFont="1" applyFill="1" applyBorder="1" applyAlignment="1">
      <alignment horizontal="center" vertical="center" wrapText="1"/>
    </xf>
    <xf numFmtId="0" fontId="0" fillId="0" borderId="43" xfId="0" applyFill="1" applyBorder="1" applyAlignment="1">
      <alignment horizontal="center" vertical="center" wrapText="1"/>
    </xf>
    <xf numFmtId="0" fontId="0" fillId="0" borderId="21" xfId="0" applyFill="1" applyBorder="1" applyAlignment="1">
      <alignment horizontal="center" vertical="center" wrapText="1"/>
    </xf>
    <xf numFmtId="0" fontId="0" fillId="0" borderId="45" xfId="0" applyFill="1" applyBorder="1" applyAlignment="1">
      <alignment horizontal="center" vertical="center" wrapText="1"/>
    </xf>
    <xf numFmtId="164" fontId="0" fillId="0" borderId="10" xfId="1" applyNumberFormat="1" applyFont="1" applyBorder="1" applyAlignment="1" applyProtection="1">
      <alignment horizontal="center" vertical="center" wrapText="1"/>
      <protection locked="0"/>
    </xf>
    <xf numFmtId="0" fontId="8" fillId="0" borderId="11" xfId="0" applyFont="1" applyFill="1" applyBorder="1" applyAlignment="1">
      <alignment horizontal="left" vertical="center"/>
    </xf>
    <xf numFmtId="0" fontId="8" fillId="0" borderId="2" xfId="0" applyFont="1" applyFill="1" applyBorder="1" applyAlignment="1">
      <alignment horizontal="left" vertical="center"/>
    </xf>
    <xf numFmtId="0" fontId="8" fillId="0" borderId="35" xfId="0" applyFont="1" applyFill="1" applyBorder="1" applyAlignment="1">
      <alignment horizontal="left" vertical="center"/>
    </xf>
    <xf numFmtId="0" fontId="15" fillId="0" borderId="15" xfId="0" applyFont="1" applyBorder="1" applyAlignment="1">
      <alignment horizontal="center" vertical="center" wrapText="1"/>
    </xf>
    <xf numFmtId="0" fontId="0" fillId="2" borderId="17" xfId="0" applyFill="1" applyBorder="1" applyAlignment="1"/>
    <xf numFmtId="0" fontId="0" fillId="2" borderId="18" xfId="0" applyFill="1" applyBorder="1" applyAlignment="1"/>
    <xf numFmtId="0" fontId="13" fillId="0" borderId="5" xfId="0" applyFont="1" applyBorder="1"/>
    <xf numFmtId="0" fontId="13" fillId="0" borderId="0" xfId="0" applyFont="1" applyBorder="1"/>
    <xf numFmtId="0" fontId="13" fillId="0" borderId="6" xfId="0" applyFont="1" applyBorder="1"/>
    <xf numFmtId="0" fontId="13" fillId="0" borderId="5" xfId="0" applyFont="1" applyBorder="1" applyAlignment="1">
      <alignment vertical="center"/>
    </xf>
    <xf numFmtId="0" fontId="13" fillId="0" borderId="6" xfId="0" applyFont="1" applyBorder="1" applyAlignment="1">
      <alignment vertical="center"/>
    </xf>
    <xf numFmtId="0" fontId="13" fillId="0" borderId="0" xfId="0" applyFont="1" applyBorder="1" applyAlignment="1">
      <alignment vertical="center"/>
    </xf>
    <xf numFmtId="0" fontId="13" fillId="2" borderId="11" xfId="0" applyFont="1" applyFill="1" applyBorder="1" applyAlignment="1">
      <alignment horizontal="left" vertical="center" wrapText="1"/>
    </xf>
    <xf numFmtId="0" fontId="20" fillId="3" borderId="25" xfId="0" applyFont="1" applyFill="1" applyBorder="1" applyAlignment="1">
      <alignment horizontal="center" vertical="center" wrapText="1"/>
    </xf>
    <xf numFmtId="0" fontId="20" fillId="3" borderId="26" xfId="0" applyFont="1" applyFill="1" applyBorder="1" applyAlignment="1">
      <alignment horizontal="center" vertical="center" wrapText="1"/>
    </xf>
    <xf numFmtId="0" fontId="20" fillId="3" borderId="12" xfId="0" applyFont="1" applyFill="1" applyBorder="1" applyAlignment="1">
      <alignment horizontal="center" vertical="center"/>
    </xf>
    <xf numFmtId="0" fontId="22" fillId="3" borderId="20"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8" fillId="2" borderId="11" xfId="0" applyFont="1" applyFill="1" applyBorder="1" applyAlignment="1">
      <alignment horizontal="left" vertical="center"/>
    </xf>
    <xf numFmtId="0" fontId="6" fillId="0" borderId="51" xfId="3" applyFont="1" applyBorder="1" applyAlignment="1">
      <alignment horizontal="center" vertical="center"/>
    </xf>
    <xf numFmtId="0" fontId="6" fillId="0" borderId="50" xfId="3"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13" fillId="0" borderId="5" xfId="0" applyFont="1" applyBorder="1" applyAlignment="1">
      <alignment horizontal="center"/>
    </xf>
    <xf numFmtId="0" fontId="13" fillId="0" borderId="0" xfId="0" applyFont="1" applyBorder="1" applyAlignment="1">
      <alignment horizontal="center"/>
    </xf>
    <xf numFmtId="0" fontId="13" fillId="0" borderId="6" xfId="0" applyFont="1" applyBorder="1" applyAlignment="1">
      <alignment horizontal="center"/>
    </xf>
    <xf numFmtId="0" fontId="15" fillId="0" borderId="0" xfId="0" applyFont="1" applyBorder="1" applyAlignment="1">
      <alignment horizontal="center" vertical="center" wrapText="1"/>
    </xf>
    <xf numFmtId="0" fontId="17"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6" xfId="0" applyFont="1" applyBorder="1" applyAlignment="1">
      <alignment horizontal="center" vertical="center" wrapText="1"/>
    </xf>
    <xf numFmtId="0" fontId="16" fillId="0" borderId="0" xfId="0" applyFont="1" applyBorder="1" applyAlignment="1">
      <alignment horizontal="center" vertical="center" wrapText="1"/>
    </xf>
    <xf numFmtId="0" fontId="2" fillId="0" borderId="48" xfId="2" applyBorder="1" applyAlignment="1">
      <alignment horizontal="center" vertical="center"/>
    </xf>
    <xf numFmtId="0" fontId="2" fillId="0" borderId="49" xfId="2" applyBorder="1" applyAlignment="1">
      <alignment horizontal="center" vertical="center"/>
    </xf>
    <xf numFmtId="0" fontId="18" fillId="0" borderId="1" xfId="2" applyFont="1" applyAlignment="1">
      <alignment horizontal="center" vertical="center"/>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7" fillId="0" borderId="1" xfId="2" applyFont="1" applyAlignment="1">
      <alignment horizontal="center" vertical="center"/>
    </xf>
    <xf numFmtId="0" fontId="6" fillId="0" borderId="52" xfId="3" applyFont="1" applyBorder="1" applyAlignment="1">
      <alignment horizontal="center"/>
    </xf>
    <xf numFmtId="0" fontId="6" fillId="0" borderId="42" xfId="3" applyFont="1" applyBorder="1" applyAlignment="1">
      <alignment horizontal="center"/>
    </xf>
    <xf numFmtId="0" fontId="6" fillId="0" borderId="53" xfId="3" applyFont="1" applyBorder="1" applyAlignment="1">
      <alignment horizont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9" xfId="0" applyFont="1" applyBorder="1" applyAlignment="1">
      <alignment horizontal="center" vertical="center" wrapText="1"/>
    </xf>
    <xf numFmtId="0" fontId="6" fillId="0" borderId="52" xfId="3" applyFont="1" applyBorder="1" applyAlignment="1">
      <alignment horizontal="center" vertical="center" wrapText="1"/>
    </xf>
    <xf numFmtId="0" fontId="19" fillId="0" borderId="42" xfId="3" applyFont="1" applyBorder="1" applyAlignment="1">
      <alignment horizontal="center" vertical="center"/>
    </xf>
    <xf numFmtId="0" fontId="19" fillId="0" borderId="53" xfId="3" applyFont="1" applyBorder="1" applyAlignment="1">
      <alignment horizontal="center" vertical="center"/>
    </xf>
    <xf numFmtId="49" fontId="13" fillId="0" borderId="5" xfId="0" applyNumberFormat="1" applyFont="1" applyBorder="1" applyAlignment="1">
      <alignment horizontal="center" vertical="center" wrapText="1"/>
    </xf>
    <xf numFmtId="49" fontId="13" fillId="0" borderId="0"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cellXfs>
  <cellStyles count="5">
    <cellStyle name="Monétaire" xfId="1" builtinId="4"/>
    <cellStyle name="Monétaire 2" xfId="4" xr:uid="{00000000-0005-0000-0000-000001000000}"/>
    <cellStyle name="Normal" xfId="0" builtinId="0"/>
    <cellStyle name="Titre 1" xfId="2" builtinId="16"/>
    <cellStyle name="Titre 4" xfId="3" builtin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394446</xdr:colOff>
      <xdr:row>2</xdr:row>
      <xdr:rowOff>187139</xdr:rowOff>
    </xdr:from>
    <xdr:to>
      <xdr:col>6</xdr:col>
      <xdr:colOff>170283</xdr:colOff>
      <xdr:row>9</xdr:row>
      <xdr:rowOff>131894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6871" y="568139"/>
          <a:ext cx="4355457" cy="12858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1"/>
  <sheetViews>
    <sheetView tabSelected="1" view="pageLayout" zoomScaleNormal="100" workbookViewId="0">
      <selection activeCell="D41" sqref="D41"/>
    </sheetView>
  </sheetViews>
  <sheetFormatPr baseColWidth="10" defaultRowHeight="14.4" x14ac:dyDescent="0.3"/>
  <sheetData>
    <row r="1" spans="1:7" x14ac:dyDescent="0.3">
      <c r="A1" s="85" t="s">
        <v>0</v>
      </c>
      <c r="B1" s="86"/>
      <c r="C1" s="86"/>
      <c r="D1" s="86"/>
      <c r="E1" s="86"/>
      <c r="F1" s="86"/>
      <c r="G1" s="87"/>
    </row>
    <row r="2" spans="1:7" x14ac:dyDescent="0.3">
      <c r="A2" s="88"/>
      <c r="B2" s="89"/>
      <c r="C2" s="89"/>
      <c r="D2" s="89"/>
      <c r="E2" s="89"/>
      <c r="F2" s="89"/>
      <c r="G2" s="90"/>
    </row>
    <row r="3" spans="1:7" x14ac:dyDescent="0.3">
      <c r="A3" s="88"/>
      <c r="B3" s="89"/>
      <c r="C3" s="89"/>
      <c r="D3" s="89"/>
      <c r="E3" s="89"/>
      <c r="F3" s="89"/>
      <c r="G3" s="90"/>
    </row>
    <row r="4" spans="1:7" x14ac:dyDescent="0.3">
      <c r="A4" s="1"/>
      <c r="B4" s="3"/>
      <c r="C4" s="3"/>
      <c r="D4" s="3"/>
      <c r="E4" s="3"/>
      <c r="F4" s="3"/>
      <c r="G4" s="2"/>
    </row>
    <row r="5" spans="1:7" x14ac:dyDescent="0.3">
      <c r="A5" s="1"/>
      <c r="B5" s="3"/>
      <c r="C5" s="3"/>
      <c r="D5" s="3"/>
      <c r="E5" s="3"/>
      <c r="F5" s="3"/>
      <c r="G5" s="2"/>
    </row>
    <row r="6" spans="1:7" x14ac:dyDescent="0.3">
      <c r="A6" s="1"/>
      <c r="B6" s="3"/>
      <c r="C6" s="3"/>
      <c r="D6" s="3"/>
      <c r="E6" s="3"/>
      <c r="F6" s="3"/>
      <c r="G6" s="2"/>
    </row>
    <row r="7" spans="1:7" x14ac:dyDescent="0.3">
      <c r="A7" s="1"/>
      <c r="B7" s="3"/>
      <c r="C7" s="3"/>
      <c r="D7" s="3"/>
      <c r="E7" s="3"/>
      <c r="F7" s="3"/>
      <c r="G7" s="2"/>
    </row>
    <row r="8" spans="1:7" x14ac:dyDescent="0.3">
      <c r="A8" s="1"/>
      <c r="B8" s="3"/>
      <c r="C8" s="3"/>
      <c r="D8" s="3"/>
      <c r="E8" s="3"/>
      <c r="F8" s="3"/>
      <c r="G8" s="2"/>
    </row>
    <row r="9" spans="1:7" x14ac:dyDescent="0.3">
      <c r="A9" s="1"/>
      <c r="B9" s="3"/>
      <c r="C9" s="3"/>
      <c r="D9" s="3"/>
      <c r="E9" s="3"/>
      <c r="F9" s="3"/>
      <c r="G9" s="2"/>
    </row>
    <row r="10" spans="1:7" x14ac:dyDescent="0.3">
      <c r="A10" s="1"/>
      <c r="B10" s="3"/>
      <c r="C10" s="3"/>
      <c r="D10" s="3"/>
      <c r="E10" s="3"/>
      <c r="F10" s="3"/>
      <c r="G10" s="2"/>
    </row>
    <row r="11" spans="1:7" x14ac:dyDescent="0.3">
      <c r="A11" s="1"/>
      <c r="B11" s="3"/>
      <c r="C11" s="3"/>
      <c r="D11" s="3"/>
      <c r="E11" s="3"/>
      <c r="F11" s="3"/>
      <c r="G11" s="2"/>
    </row>
    <row r="12" spans="1:7" x14ac:dyDescent="0.3">
      <c r="A12" s="91" t="s">
        <v>241</v>
      </c>
      <c r="B12" s="92"/>
      <c r="C12" s="92"/>
      <c r="D12" s="92"/>
      <c r="E12" s="92"/>
      <c r="F12" s="92"/>
      <c r="G12" s="93"/>
    </row>
    <row r="13" spans="1:7" x14ac:dyDescent="0.3">
      <c r="A13" s="70"/>
      <c r="B13" s="71"/>
      <c r="C13" s="71"/>
      <c r="D13" s="71"/>
      <c r="E13" s="71"/>
      <c r="F13" s="71"/>
      <c r="G13" s="72"/>
    </row>
    <row r="14" spans="1:7" x14ac:dyDescent="0.3">
      <c r="A14" s="73"/>
      <c r="B14" s="94" t="s">
        <v>239</v>
      </c>
      <c r="C14" s="94"/>
      <c r="D14" s="94"/>
      <c r="E14" s="94"/>
      <c r="F14" s="94"/>
      <c r="G14" s="74"/>
    </row>
    <row r="15" spans="1:7" x14ac:dyDescent="0.3">
      <c r="A15" s="73"/>
      <c r="B15" s="94"/>
      <c r="C15" s="94"/>
      <c r="D15" s="94"/>
      <c r="E15" s="94"/>
      <c r="F15" s="94"/>
      <c r="G15" s="74"/>
    </row>
    <row r="16" spans="1:7" ht="27" customHeight="1" x14ac:dyDescent="0.3">
      <c r="A16" s="73"/>
      <c r="B16" s="94"/>
      <c r="C16" s="94"/>
      <c r="D16" s="94"/>
      <c r="E16" s="94"/>
      <c r="F16" s="94"/>
      <c r="G16" s="74"/>
    </row>
    <row r="17" spans="1:7" x14ac:dyDescent="0.3">
      <c r="A17" s="73"/>
      <c r="B17" s="101" t="s">
        <v>240</v>
      </c>
      <c r="C17" s="101"/>
      <c r="D17" s="101"/>
      <c r="E17" s="101"/>
      <c r="F17" s="101"/>
      <c r="G17" s="74"/>
    </row>
    <row r="18" spans="1:7" x14ac:dyDescent="0.3">
      <c r="A18" s="73"/>
      <c r="B18" s="75"/>
      <c r="C18" s="75"/>
      <c r="D18" s="75"/>
      <c r="E18" s="75"/>
      <c r="F18" s="75"/>
      <c r="G18" s="74"/>
    </row>
    <row r="19" spans="1:7" x14ac:dyDescent="0.3">
      <c r="A19" s="95" t="s">
        <v>1</v>
      </c>
      <c r="B19" s="96"/>
      <c r="C19" s="96"/>
      <c r="D19" s="96"/>
      <c r="E19" s="96"/>
      <c r="F19" s="96"/>
      <c r="G19" s="97"/>
    </row>
    <row r="20" spans="1:7" x14ac:dyDescent="0.3">
      <c r="A20" s="98"/>
      <c r="B20" s="99"/>
      <c r="C20" s="99"/>
      <c r="D20" s="99"/>
      <c r="E20" s="99"/>
      <c r="F20" s="99"/>
      <c r="G20" s="100"/>
    </row>
    <row r="21" spans="1:7" x14ac:dyDescent="0.3">
      <c r="A21" s="98"/>
      <c r="B21" s="99"/>
      <c r="C21" s="99"/>
      <c r="D21" s="99"/>
      <c r="E21" s="99"/>
      <c r="F21" s="99"/>
      <c r="G21" s="100"/>
    </row>
    <row r="22" spans="1:7" x14ac:dyDescent="0.3">
      <c r="A22" s="98"/>
      <c r="B22" s="99"/>
      <c r="C22" s="99"/>
      <c r="D22" s="99"/>
      <c r="E22" s="99"/>
      <c r="F22" s="99"/>
      <c r="G22" s="100"/>
    </row>
    <row r="23" spans="1:7" x14ac:dyDescent="0.3">
      <c r="A23" s="121" t="s">
        <v>254</v>
      </c>
      <c r="B23" s="122"/>
      <c r="C23" s="122"/>
      <c r="D23" s="122"/>
      <c r="E23" s="122"/>
      <c r="F23" s="122"/>
      <c r="G23" s="123"/>
    </row>
    <row r="24" spans="1:7" x14ac:dyDescent="0.3">
      <c r="A24" s="121"/>
      <c r="B24" s="122"/>
      <c r="C24" s="122"/>
      <c r="D24" s="122"/>
      <c r="E24" s="122"/>
      <c r="F24" s="122"/>
      <c r="G24" s="123"/>
    </row>
    <row r="25" spans="1:7" x14ac:dyDescent="0.3">
      <c r="A25" s="121"/>
      <c r="B25" s="122"/>
      <c r="C25" s="122"/>
      <c r="D25" s="122"/>
      <c r="E25" s="122"/>
      <c r="F25" s="122"/>
      <c r="G25" s="123"/>
    </row>
    <row r="26" spans="1:7" x14ac:dyDescent="0.3">
      <c r="A26" s="121"/>
      <c r="B26" s="122"/>
      <c r="C26" s="122"/>
      <c r="D26" s="122"/>
      <c r="E26" s="122"/>
      <c r="F26" s="122"/>
      <c r="G26" s="123"/>
    </row>
    <row r="27" spans="1:7" x14ac:dyDescent="0.3">
      <c r="A27" s="121"/>
      <c r="B27" s="122"/>
      <c r="C27" s="122"/>
      <c r="D27" s="122"/>
      <c r="E27" s="122"/>
      <c r="F27" s="122"/>
      <c r="G27" s="123"/>
    </row>
    <row r="28" spans="1:7" x14ac:dyDescent="0.3">
      <c r="A28" s="121"/>
      <c r="B28" s="122"/>
      <c r="C28" s="122"/>
      <c r="D28" s="122"/>
      <c r="E28" s="122"/>
      <c r="F28" s="122"/>
      <c r="G28" s="123"/>
    </row>
    <row r="29" spans="1:7" x14ac:dyDescent="0.3">
      <c r="A29" s="121"/>
      <c r="B29" s="122"/>
      <c r="C29" s="122"/>
      <c r="D29" s="122"/>
      <c r="E29" s="122"/>
      <c r="F29" s="122"/>
      <c r="G29" s="123"/>
    </row>
    <row r="30" spans="1:7" x14ac:dyDescent="0.3">
      <c r="A30" s="121"/>
      <c r="B30" s="122"/>
      <c r="C30" s="122"/>
      <c r="D30" s="122"/>
      <c r="E30" s="122"/>
      <c r="F30" s="122"/>
      <c r="G30" s="123"/>
    </row>
    <row r="31" spans="1:7" x14ac:dyDescent="0.3">
      <c r="A31" s="121"/>
      <c r="B31" s="122"/>
      <c r="C31" s="122"/>
      <c r="D31" s="122"/>
      <c r="E31" s="122"/>
      <c r="F31" s="122"/>
      <c r="G31" s="123"/>
    </row>
    <row r="32" spans="1:7" x14ac:dyDescent="0.3">
      <c r="A32" s="121"/>
      <c r="B32" s="122"/>
      <c r="C32" s="122"/>
      <c r="D32" s="122"/>
      <c r="E32" s="122"/>
      <c r="F32" s="122"/>
      <c r="G32" s="123"/>
    </row>
    <row r="33" spans="1:7" x14ac:dyDescent="0.3">
      <c r="A33" s="121"/>
      <c r="B33" s="122"/>
      <c r="C33" s="122"/>
      <c r="D33" s="122"/>
      <c r="E33" s="122"/>
      <c r="F33" s="122"/>
      <c r="G33" s="123"/>
    </row>
    <row r="34" spans="1:7" x14ac:dyDescent="0.3">
      <c r="A34" s="121"/>
      <c r="B34" s="122"/>
      <c r="C34" s="122"/>
      <c r="D34" s="122"/>
      <c r="E34" s="122"/>
      <c r="F34" s="122"/>
      <c r="G34" s="123"/>
    </row>
    <row r="35" spans="1:7" x14ac:dyDescent="0.3">
      <c r="A35" s="121"/>
      <c r="B35" s="122"/>
      <c r="C35" s="122"/>
      <c r="D35" s="122"/>
      <c r="E35" s="122"/>
      <c r="F35" s="122"/>
      <c r="G35" s="123"/>
    </row>
    <row r="36" spans="1:7" x14ac:dyDescent="0.3">
      <c r="A36" s="121"/>
      <c r="B36" s="122"/>
      <c r="C36" s="122"/>
      <c r="D36" s="122"/>
      <c r="E36" s="122"/>
      <c r="F36" s="122"/>
      <c r="G36" s="123"/>
    </row>
    <row r="37" spans="1:7" x14ac:dyDescent="0.3">
      <c r="A37" s="121"/>
      <c r="B37" s="122"/>
      <c r="C37" s="122"/>
      <c r="D37" s="122"/>
      <c r="E37" s="122"/>
      <c r="F37" s="122"/>
      <c r="G37" s="123"/>
    </row>
    <row r="38" spans="1:7" x14ac:dyDescent="0.3">
      <c r="A38" s="121"/>
      <c r="B38" s="122"/>
      <c r="C38" s="122"/>
      <c r="D38" s="122"/>
      <c r="E38" s="122"/>
      <c r="F38" s="122"/>
      <c r="G38" s="123"/>
    </row>
    <row r="39" spans="1:7" x14ac:dyDescent="0.3">
      <c r="A39" s="124"/>
      <c r="B39" s="125"/>
      <c r="C39" s="125"/>
      <c r="D39" s="125"/>
      <c r="E39" s="125"/>
      <c r="F39" s="125"/>
      <c r="G39" s="126"/>
    </row>
    <row r="40" spans="1:7" x14ac:dyDescent="0.3">
      <c r="A40" s="4"/>
      <c r="B40" s="4"/>
      <c r="C40" s="4"/>
      <c r="D40" s="4"/>
      <c r="E40" s="4"/>
      <c r="F40" s="4"/>
      <c r="G40" s="4"/>
    </row>
    <row r="41" spans="1:7" x14ac:dyDescent="0.3">
      <c r="A41" s="4"/>
      <c r="B41" s="4"/>
      <c r="C41" s="3"/>
      <c r="D41" s="3"/>
      <c r="E41" s="3"/>
      <c r="F41" s="3"/>
      <c r="G41" s="4"/>
    </row>
    <row r="42" spans="1:7" x14ac:dyDescent="0.3">
      <c r="A42" s="4"/>
      <c r="B42" s="4"/>
      <c r="C42" s="3"/>
      <c r="D42" s="5"/>
      <c r="E42" s="5"/>
      <c r="F42" s="5"/>
      <c r="G42" s="6"/>
    </row>
    <row r="43" spans="1:7" x14ac:dyDescent="0.3">
      <c r="A43" s="3"/>
      <c r="B43" s="4"/>
      <c r="C43" s="7"/>
      <c r="D43" s="8" t="s">
        <v>2</v>
      </c>
      <c r="E43" s="6" t="s">
        <v>3</v>
      </c>
      <c r="F43" s="6"/>
      <c r="G43" s="6"/>
    </row>
    <row r="44" spans="1:7" x14ac:dyDescent="0.3">
      <c r="A44" s="4"/>
      <c r="B44" s="4"/>
      <c r="C44" s="3"/>
      <c r="D44" s="8" t="s">
        <v>4</v>
      </c>
      <c r="E44" s="6" t="s">
        <v>3</v>
      </c>
      <c r="F44" s="6"/>
      <c r="G44" s="6"/>
    </row>
    <row r="45" spans="1:7" x14ac:dyDescent="0.3">
      <c r="A45" s="4"/>
      <c r="B45" s="4"/>
      <c r="C45" s="3"/>
      <c r="D45" s="5"/>
      <c r="E45" s="5"/>
      <c r="F45" s="5"/>
      <c r="G45" s="6"/>
    </row>
    <row r="46" spans="1:7" x14ac:dyDescent="0.3">
      <c r="A46" s="4"/>
      <c r="B46" s="4"/>
      <c r="C46" s="4"/>
      <c r="D46" s="6" t="s">
        <v>5</v>
      </c>
      <c r="E46" s="6"/>
      <c r="F46" s="6"/>
      <c r="G46" s="6"/>
    </row>
    <row r="47" spans="1:7" x14ac:dyDescent="0.3">
      <c r="A47" s="4"/>
      <c r="B47" s="4"/>
      <c r="C47" s="4"/>
      <c r="D47" s="6" t="s">
        <v>6</v>
      </c>
      <c r="E47" s="6"/>
      <c r="F47" s="6"/>
      <c r="G47" s="6"/>
    </row>
    <row r="48" spans="1:7" x14ac:dyDescent="0.3">
      <c r="A48" s="4"/>
      <c r="B48" s="4"/>
      <c r="C48" s="4"/>
      <c r="D48" s="6" t="s">
        <v>7</v>
      </c>
      <c r="E48" s="6"/>
      <c r="F48" s="6"/>
      <c r="G48" s="6"/>
    </row>
    <row r="49" spans="1:7" x14ac:dyDescent="0.3">
      <c r="A49" s="4"/>
      <c r="B49" s="4"/>
      <c r="C49" s="4"/>
      <c r="D49" s="6"/>
      <c r="E49" s="6"/>
      <c r="F49" s="6"/>
      <c r="G49" s="6"/>
    </row>
    <row r="50" spans="1:7" x14ac:dyDescent="0.3">
      <c r="A50" s="4"/>
      <c r="B50" s="4"/>
      <c r="C50" s="4"/>
      <c r="D50" s="4"/>
      <c r="E50" s="4"/>
      <c r="F50" s="4"/>
      <c r="G50" s="4"/>
    </row>
    <row r="51" spans="1:7" x14ac:dyDescent="0.3">
      <c r="A51" s="9"/>
      <c r="B51" s="9"/>
      <c r="C51" s="9"/>
      <c r="D51" s="9"/>
      <c r="E51" s="9"/>
      <c r="F51" s="9"/>
      <c r="G51" s="9"/>
    </row>
  </sheetData>
  <mergeCells count="6">
    <mergeCell ref="A1:G3"/>
    <mergeCell ref="A12:G12"/>
    <mergeCell ref="B14:F16"/>
    <mergeCell ref="A19:G22"/>
    <mergeCell ref="A23:G39"/>
    <mergeCell ref="B17:F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
  <sheetViews>
    <sheetView workbookViewId="0">
      <selection activeCell="D18" sqref="D18"/>
    </sheetView>
  </sheetViews>
  <sheetFormatPr baseColWidth="10" defaultRowHeight="14.4" x14ac:dyDescent="0.3"/>
  <cols>
    <col min="1" max="1" width="88.5546875" customWidth="1"/>
    <col min="2" max="2" width="24.88671875" customWidth="1"/>
  </cols>
  <sheetData>
    <row r="1" spans="1:2" ht="16.2" thickBot="1" x14ac:dyDescent="0.35">
      <c r="A1" s="104" t="s">
        <v>239</v>
      </c>
      <c r="B1" s="104"/>
    </row>
    <row r="2" spans="1:2" ht="21" thickTop="1" thickBot="1" x14ac:dyDescent="0.35">
      <c r="A2" s="102" t="s">
        <v>8</v>
      </c>
      <c r="B2" s="103"/>
    </row>
    <row r="3" spans="1:2" ht="29.4" thickTop="1" x14ac:dyDescent="0.3">
      <c r="A3" s="83" t="s">
        <v>207</v>
      </c>
      <c r="B3" s="84" t="s">
        <v>255</v>
      </c>
    </row>
    <row r="4" spans="1:2" ht="15" customHeight="1" x14ac:dyDescent="0.3">
      <c r="A4" s="76" t="s">
        <v>242</v>
      </c>
      <c r="B4" s="10"/>
    </row>
    <row r="5" spans="1:2" ht="15" customHeight="1" x14ac:dyDescent="0.3">
      <c r="A5" s="76" t="s">
        <v>243</v>
      </c>
      <c r="B5" s="10"/>
    </row>
    <row r="6" spans="1:2" ht="32.4" customHeight="1" x14ac:dyDescent="0.3">
      <c r="A6" s="76" t="s">
        <v>237</v>
      </c>
      <c r="B6" s="10"/>
    </row>
    <row r="7" spans="1:2" ht="28.8" customHeight="1" x14ac:dyDescent="0.3">
      <c r="A7" s="76" t="s">
        <v>252</v>
      </c>
      <c r="B7" s="63"/>
    </row>
    <row r="8" spans="1:2" ht="33.6" customHeight="1" x14ac:dyDescent="0.3">
      <c r="A8" s="76" t="s">
        <v>253</v>
      </c>
      <c r="B8" s="63"/>
    </row>
  </sheetData>
  <mergeCells count="2">
    <mergeCell ref="A2:B2"/>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7"/>
  <sheetViews>
    <sheetView zoomScale="85" zoomScaleNormal="85" workbookViewId="0">
      <pane xSplit="2" ySplit="3" topLeftCell="C4" activePane="bottomRight" state="frozen"/>
      <selection pane="topRight" activeCell="C1" sqref="C1"/>
      <selection pane="bottomLeft" activeCell="A4" sqref="A4"/>
      <selection pane="bottomRight" activeCell="D34" sqref="D34"/>
    </sheetView>
  </sheetViews>
  <sheetFormatPr baseColWidth="10" defaultRowHeight="14.4" x14ac:dyDescent="0.3"/>
  <cols>
    <col min="1" max="1" width="57.5546875" bestFit="1" customWidth="1"/>
    <col min="2" max="2" width="39.33203125" customWidth="1"/>
    <col min="3" max="8" width="15.44140625" customWidth="1"/>
    <col min="9" max="9" width="15.109375" bestFit="1" customWidth="1"/>
    <col min="10" max="12" width="15.44140625" customWidth="1"/>
  </cols>
  <sheetData>
    <row r="1" spans="1:13" ht="16.2" thickBot="1" x14ac:dyDescent="0.35">
      <c r="A1" s="107" t="s">
        <v>239</v>
      </c>
      <c r="B1" s="107"/>
      <c r="C1" s="107"/>
      <c r="D1" s="107"/>
      <c r="E1" s="107"/>
      <c r="F1" s="107"/>
      <c r="G1" s="107"/>
      <c r="H1" s="107"/>
      <c r="I1" s="107"/>
      <c r="J1" s="107"/>
      <c r="K1" s="107"/>
      <c r="L1" s="107"/>
      <c r="M1" s="107"/>
    </row>
    <row r="2" spans="1:13" ht="15.6" thickTop="1" thickBot="1" x14ac:dyDescent="0.35">
      <c r="A2" s="108" t="s">
        <v>244</v>
      </c>
      <c r="B2" s="109"/>
      <c r="C2" s="109"/>
      <c r="D2" s="109"/>
      <c r="E2" s="109"/>
      <c r="F2" s="109"/>
      <c r="G2" s="109"/>
      <c r="H2" s="109"/>
      <c r="I2" s="109"/>
      <c r="J2" s="109"/>
      <c r="K2" s="109"/>
      <c r="L2" s="109"/>
      <c r="M2" s="110"/>
    </row>
    <row r="3" spans="1:13" ht="55.8" thickBot="1" x14ac:dyDescent="0.35">
      <c r="A3" s="37" t="s">
        <v>209</v>
      </c>
      <c r="B3" s="67" t="s">
        <v>238</v>
      </c>
      <c r="C3" s="47" t="s">
        <v>27</v>
      </c>
      <c r="D3" s="58" t="s">
        <v>28</v>
      </c>
      <c r="E3" s="47" t="s">
        <v>29</v>
      </c>
      <c r="F3" s="47" t="s">
        <v>30</v>
      </c>
      <c r="G3" s="47" t="s">
        <v>31</v>
      </c>
      <c r="H3" s="47" t="s">
        <v>208</v>
      </c>
      <c r="I3" s="47" t="s">
        <v>32</v>
      </c>
      <c r="J3" s="47" t="s">
        <v>33</v>
      </c>
      <c r="K3" s="47" t="s">
        <v>34</v>
      </c>
      <c r="L3" s="47" t="s">
        <v>35</v>
      </c>
      <c r="M3" s="11" t="s">
        <v>9</v>
      </c>
    </row>
    <row r="4" spans="1:13" ht="28.2" thickBot="1" x14ac:dyDescent="0.35">
      <c r="A4" s="41" t="s">
        <v>214</v>
      </c>
      <c r="B4" s="42"/>
      <c r="C4" s="43" t="s">
        <v>223</v>
      </c>
      <c r="D4" s="59" t="s">
        <v>225</v>
      </c>
      <c r="E4" s="43" t="s">
        <v>215</v>
      </c>
      <c r="F4" s="48" t="s">
        <v>219</v>
      </c>
      <c r="G4" s="48" t="s">
        <v>226</v>
      </c>
      <c r="H4" s="48" t="s">
        <v>220</v>
      </c>
      <c r="I4" s="48" t="s">
        <v>216</v>
      </c>
      <c r="J4" s="48" t="s">
        <v>217</v>
      </c>
      <c r="K4" s="48" t="s">
        <v>218</v>
      </c>
      <c r="L4" s="48" t="s">
        <v>224</v>
      </c>
      <c r="M4" s="44"/>
    </row>
    <row r="5" spans="1:13" x14ac:dyDescent="0.3">
      <c r="A5" s="68" t="s">
        <v>210</v>
      </c>
      <c r="B5" s="16"/>
      <c r="C5" s="50">
        <v>95</v>
      </c>
      <c r="D5" s="60">
        <v>133</v>
      </c>
      <c r="E5" s="49">
        <v>476</v>
      </c>
      <c r="F5" s="49">
        <v>106</v>
      </c>
      <c r="G5" s="50">
        <v>1273</v>
      </c>
      <c r="H5" s="50">
        <v>161</v>
      </c>
      <c r="I5" s="49">
        <v>364</v>
      </c>
      <c r="J5" s="50">
        <v>98</v>
      </c>
      <c r="K5" s="50">
        <v>530</v>
      </c>
      <c r="L5" s="56">
        <v>143</v>
      </c>
      <c r="M5" s="13">
        <f>SUM(C5:L5)</f>
        <v>3379</v>
      </c>
    </row>
    <row r="6" spans="1:13" x14ac:dyDescent="0.3">
      <c r="A6" s="69" t="s">
        <v>205</v>
      </c>
      <c r="B6" s="17"/>
      <c r="C6" s="52">
        <v>95</v>
      </c>
      <c r="D6" s="61">
        <v>33</v>
      </c>
      <c r="E6" s="51">
        <v>96</v>
      </c>
      <c r="F6" s="51">
        <v>168</v>
      </c>
      <c r="G6" s="52">
        <v>133</v>
      </c>
      <c r="H6" s="52"/>
      <c r="I6" s="51">
        <v>50</v>
      </c>
      <c r="J6" s="52">
        <v>98</v>
      </c>
      <c r="K6" s="52">
        <f>245+30+13</f>
        <v>288</v>
      </c>
      <c r="L6" s="57"/>
      <c r="M6" s="14">
        <f>SUM(C6:L6)</f>
        <v>961</v>
      </c>
    </row>
    <row r="7" spans="1:13" x14ac:dyDescent="0.3">
      <c r="A7" s="69" t="s">
        <v>211</v>
      </c>
      <c r="B7" s="17"/>
      <c r="C7" s="52">
        <v>4</v>
      </c>
      <c r="D7" s="61">
        <v>10</v>
      </c>
      <c r="E7" s="51">
        <v>14</v>
      </c>
      <c r="F7" s="51">
        <v>5</v>
      </c>
      <c r="G7" s="52">
        <v>10</v>
      </c>
      <c r="H7" s="52">
        <v>23</v>
      </c>
      <c r="I7" s="51">
        <v>2</v>
      </c>
      <c r="J7" s="52">
        <v>4</v>
      </c>
      <c r="K7" s="52"/>
      <c r="L7" s="57"/>
      <c r="M7" s="14">
        <f>SUM(C7:L7)</f>
        <v>72</v>
      </c>
    </row>
    <row r="8" spans="1:13" x14ac:dyDescent="0.3">
      <c r="A8" s="69" t="s">
        <v>212</v>
      </c>
      <c r="B8" s="17"/>
      <c r="C8" s="52">
        <v>4</v>
      </c>
      <c r="D8" s="61">
        <v>1</v>
      </c>
      <c r="E8" s="51">
        <v>2</v>
      </c>
      <c r="F8" s="51">
        <v>1</v>
      </c>
      <c r="G8" s="52">
        <v>1</v>
      </c>
      <c r="H8" s="52"/>
      <c r="I8" s="51"/>
      <c r="J8" s="52">
        <v>4</v>
      </c>
      <c r="K8" s="52"/>
      <c r="L8" s="57"/>
      <c r="M8" s="14">
        <f>SUM(C8:L8)</f>
        <v>13</v>
      </c>
    </row>
    <row r="9" spans="1:13" x14ac:dyDescent="0.3">
      <c r="A9" s="69" t="s">
        <v>10</v>
      </c>
      <c r="B9" s="17"/>
      <c r="C9" s="52">
        <v>0</v>
      </c>
      <c r="D9" s="61"/>
      <c r="E9" s="51"/>
      <c r="F9" s="51"/>
      <c r="G9" s="52"/>
      <c r="H9" s="52"/>
      <c r="I9" s="51">
        <v>2</v>
      </c>
      <c r="J9" s="12"/>
      <c r="K9" s="52"/>
      <c r="L9" s="57"/>
      <c r="M9" s="14">
        <f t="shared" ref="M9:M26" si="0">SUM(C9:L9)</f>
        <v>2</v>
      </c>
    </row>
    <row r="10" spans="1:13" x14ac:dyDescent="0.3">
      <c r="A10" s="69" t="s">
        <v>11</v>
      </c>
      <c r="B10" s="17"/>
      <c r="C10" s="52">
        <v>0</v>
      </c>
      <c r="D10" s="61"/>
      <c r="E10" s="51">
        <v>21</v>
      </c>
      <c r="F10" s="51"/>
      <c r="G10" s="52">
        <v>13</v>
      </c>
      <c r="H10" s="52"/>
      <c r="I10" s="51">
        <v>2</v>
      </c>
      <c r="J10" s="12"/>
      <c r="K10" s="52"/>
      <c r="L10" s="57"/>
      <c r="M10" s="14">
        <f t="shared" si="0"/>
        <v>36</v>
      </c>
    </row>
    <row r="11" spans="1:13" x14ac:dyDescent="0.3">
      <c r="A11" s="69" t="s">
        <v>12</v>
      </c>
      <c r="B11" s="17"/>
      <c r="C11" s="52">
        <v>20</v>
      </c>
      <c r="D11" s="61">
        <v>7</v>
      </c>
      <c r="E11" s="51">
        <v>40</v>
      </c>
      <c r="F11" s="51">
        <v>12</v>
      </c>
      <c r="G11" s="52">
        <v>86</v>
      </c>
      <c r="H11" s="52">
        <v>3</v>
      </c>
      <c r="I11" s="51">
        <v>39</v>
      </c>
      <c r="J11" s="12">
        <v>2</v>
      </c>
      <c r="K11" s="52">
        <f>15+8</f>
        <v>23</v>
      </c>
      <c r="L11" s="57"/>
      <c r="M11" s="14">
        <f t="shared" si="0"/>
        <v>232</v>
      </c>
    </row>
    <row r="12" spans="1:13" x14ac:dyDescent="0.3">
      <c r="A12" s="69" t="s">
        <v>13</v>
      </c>
      <c r="B12" s="17"/>
      <c r="C12" s="52">
        <v>2</v>
      </c>
      <c r="D12" s="61">
        <v>2</v>
      </c>
      <c r="E12" s="51">
        <v>47</v>
      </c>
      <c r="F12" s="51"/>
      <c r="G12" s="52">
        <v>40</v>
      </c>
      <c r="H12" s="52">
        <v>26</v>
      </c>
      <c r="I12" s="51">
        <v>14</v>
      </c>
      <c r="J12" s="12">
        <v>6</v>
      </c>
      <c r="K12" s="52"/>
      <c r="L12" s="57">
        <v>7</v>
      </c>
      <c r="M12" s="14">
        <f t="shared" si="0"/>
        <v>144</v>
      </c>
    </row>
    <row r="13" spans="1:13" x14ac:dyDescent="0.3">
      <c r="A13" s="69" t="s">
        <v>14</v>
      </c>
      <c r="B13" s="17"/>
      <c r="C13" s="52">
        <v>1</v>
      </c>
      <c r="D13" s="61"/>
      <c r="E13" s="51"/>
      <c r="F13" s="51"/>
      <c r="G13" s="52">
        <v>1</v>
      </c>
      <c r="H13" s="52">
        <v>1</v>
      </c>
      <c r="I13" s="51"/>
      <c r="J13" s="12"/>
      <c r="K13" s="52"/>
      <c r="L13" s="57">
        <v>1</v>
      </c>
      <c r="M13" s="14">
        <f t="shared" si="0"/>
        <v>4</v>
      </c>
    </row>
    <row r="14" spans="1:13" x14ac:dyDescent="0.3">
      <c r="A14" s="69" t="s">
        <v>15</v>
      </c>
      <c r="B14" s="17"/>
      <c r="C14" s="52">
        <v>0</v>
      </c>
      <c r="D14" s="61"/>
      <c r="E14" s="51">
        <v>2</v>
      </c>
      <c r="F14" s="51"/>
      <c r="G14" s="52">
        <v>10</v>
      </c>
      <c r="H14" s="52"/>
      <c r="I14" s="51"/>
      <c r="J14" s="12"/>
      <c r="K14" s="52"/>
      <c r="L14" s="57"/>
      <c r="M14" s="14">
        <f t="shared" si="0"/>
        <v>12</v>
      </c>
    </row>
    <row r="15" spans="1:13" x14ac:dyDescent="0.3">
      <c r="A15" s="69" t="s">
        <v>16</v>
      </c>
      <c r="B15" s="17"/>
      <c r="C15" s="52">
        <v>55</v>
      </c>
      <c r="D15" s="61">
        <v>75</v>
      </c>
      <c r="E15" s="51">
        <v>361</v>
      </c>
      <c r="F15" s="51">
        <v>94</v>
      </c>
      <c r="G15" s="52">
        <v>674</v>
      </c>
      <c r="H15" s="52">
        <v>71</v>
      </c>
      <c r="I15" s="51">
        <v>197</v>
      </c>
      <c r="J15" s="12">
        <v>55</v>
      </c>
      <c r="K15" s="52">
        <f>137+15+5</f>
        <v>157</v>
      </c>
      <c r="L15" s="57">
        <v>42</v>
      </c>
      <c r="M15" s="14">
        <f t="shared" si="0"/>
        <v>1781</v>
      </c>
    </row>
    <row r="16" spans="1:13" x14ac:dyDescent="0.3">
      <c r="A16" s="69" t="s">
        <v>17</v>
      </c>
      <c r="B16" s="17"/>
      <c r="C16" s="52">
        <v>7</v>
      </c>
      <c r="D16" s="61">
        <v>11</v>
      </c>
      <c r="E16" s="51">
        <v>33</v>
      </c>
      <c r="F16" s="51">
        <v>7</v>
      </c>
      <c r="G16" s="52">
        <v>94</v>
      </c>
      <c r="H16" s="52">
        <v>29</v>
      </c>
      <c r="I16" s="51">
        <v>53</v>
      </c>
      <c r="J16" s="12">
        <v>11</v>
      </c>
      <c r="K16" s="52">
        <v>5</v>
      </c>
      <c r="L16" s="57">
        <v>12</v>
      </c>
      <c r="M16" s="14">
        <f t="shared" si="0"/>
        <v>262</v>
      </c>
    </row>
    <row r="17" spans="1:13" x14ac:dyDescent="0.3">
      <c r="A17" s="69" t="s">
        <v>18</v>
      </c>
      <c r="B17" s="17"/>
      <c r="C17" s="52">
        <v>0</v>
      </c>
      <c r="D17" s="61"/>
      <c r="E17" s="51"/>
      <c r="F17" s="51"/>
      <c r="G17" s="52"/>
      <c r="H17" s="52"/>
      <c r="I17" s="51">
        <v>1</v>
      </c>
      <c r="J17" s="12"/>
      <c r="K17" s="52"/>
      <c r="L17" s="57"/>
      <c r="M17" s="14">
        <f t="shared" si="0"/>
        <v>1</v>
      </c>
    </row>
    <row r="18" spans="1:13" x14ac:dyDescent="0.3">
      <c r="A18" s="69" t="s">
        <v>19</v>
      </c>
      <c r="B18" s="17"/>
      <c r="C18" s="52">
        <v>0</v>
      </c>
      <c r="D18" s="61"/>
      <c r="E18" s="51">
        <v>2</v>
      </c>
      <c r="F18" s="51"/>
      <c r="G18" s="52"/>
      <c r="H18" s="52"/>
      <c r="I18" s="51"/>
      <c r="J18" s="12"/>
      <c r="K18" s="52"/>
      <c r="L18" s="57"/>
      <c r="M18" s="14">
        <f t="shared" si="0"/>
        <v>2</v>
      </c>
    </row>
    <row r="19" spans="1:13" x14ac:dyDescent="0.3">
      <c r="A19" s="69" t="s">
        <v>20</v>
      </c>
      <c r="B19" s="17"/>
      <c r="C19" s="52">
        <v>2</v>
      </c>
      <c r="D19" s="61"/>
      <c r="E19" s="51">
        <v>4</v>
      </c>
      <c r="F19" s="51"/>
      <c r="G19" s="52">
        <v>15</v>
      </c>
      <c r="H19" s="52">
        <v>1</v>
      </c>
      <c r="I19" s="51">
        <v>2</v>
      </c>
      <c r="J19" s="12"/>
      <c r="K19" s="52"/>
      <c r="L19" s="57"/>
      <c r="M19" s="14">
        <f t="shared" si="0"/>
        <v>24</v>
      </c>
    </row>
    <row r="20" spans="1:13" x14ac:dyDescent="0.3">
      <c r="A20" s="69" t="s">
        <v>227</v>
      </c>
      <c r="B20" s="17"/>
      <c r="C20" s="52">
        <v>0</v>
      </c>
      <c r="D20" s="61">
        <v>10</v>
      </c>
      <c r="E20" s="51">
        <v>7</v>
      </c>
      <c r="F20" s="51"/>
      <c r="G20" s="52">
        <v>352</v>
      </c>
      <c r="H20" s="52">
        <v>20</v>
      </c>
      <c r="I20" s="51">
        <v>18</v>
      </c>
      <c r="J20" s="12">
        <v>12</v>
      </c>
      <c r="K20" s="52"/>
      <c r="L20" s="12">
        <v>11</v>
      </c>
      <c r="M20" s="14">
        <f t="shared" si="0"/>
        <v>430</v>
      </c>
    </row>
    <row r="21" spans="1:13" x14ac:dyDescent="0.3">
      <c r="A21" s="69" t="s">
        <v>228</v>
      </c>
      <c r="B21" s="17"/>
      <c r="C21" s="52">
        <f>ROUNDDOWN(C20*0.2,0)</f>
        <v>0</v>
      </c>
      <c r="D21" s="52">
        <v>2</v>
      </c>
      <c r="E21" s="52">
        <v>1</v>
      </c>
      <c r="F21" s="52">
        <v>0</v>
      </c>
      <c r="G21" s="52">
        <v>70</v>
      </c>
      <c r="H21" s="52">
        <v>4</v>
      </c>
      <c r="I21" s="52">
        <v>3</v>
      </c>
      <c r="J21" s="52">
        <v>2</v>
      </c>
      <c r="K21" s="52">
        <v>0</v>
      </c>
      <c r="L21" s="52">
        <v>2</v>
      </c>
      <c r="M21" s="14">
        <f t="shared" ref="M21" si="1">SUM(C21:L21)</f>
        <v>84</v>
      </c>
    </row>
    <row r="22" spans="1:13" x14ac:dyDescent="0.3">
      <c r="A22" s="69" t="s">
        <v>22</v>
      </c>
      <c r="B22" s="17"/>
      <c r="C22" s="52">
        <v>0</v>
      </c>
      <c r="D22" s="61"/>
      <c r="E22" s="51">
        <v>4</v>
      </c>
      <c r="F22" s="51"/>
      <c r="G22" s="52">
        <v>63</v>
      </c>
      <c r="H22" s="52"/>
      <c r="I22" s="51"/>
      <c r="J22" s="12">
        <v>4</v>
      </c>
      <c r="K22" s="52">
        <v>2</v>
      </c>
      <c r="L22" s="12"/>
      <c r="M22" s="14">
        <f t="shared" si="0"/>
        <v>73</v>
      </c>
    </row>
    <row r="23" spans="1:13" x14ac:dyDescent="0.3">
      <c r="A23" s="69" t="s">
        <v>23</v>
      </c>
      <c r="B23" s="17"/>
      <c r="C23" s="52">
        <v>0</v>
      </c>
      <c r="D23" s="61"/>
      <c r="E23" s="51">
        <v>1</v>
      </c>
      <c r="F23" s="51"/>
      <c r="G23" s="52">
        <v>10</v>
      </c>
      <c r="H23" s="52"/>
      <c r="I23" s="51"/>
      <c r="J23" s="12"/>
      <c r="K23" s="52"/>
      <c r="L23" s="12"/>
      <c r="M23" s="14">
        <f t="shared" si="0"/>
        <v>11</v>
      </c>
    </row>
    <row r="24" spans="1:13" x14ac:dyDescent="0.3">
      <c r="A24" s="69" t="s">
        <v>24</v>
      </c>
      <c r="B24" s="17"/>
      <c r="C24" s="52">
        <v>0</v>
      </c>
      <c r="D24" s="61"/>
      <c r="E24" s="51"/>
      <c r="F24" s="51"/>
      <c r="G24" s="52"/>
      <c r="H24" s="52"/>
      <c r="I24" s="51"/>
      <c r="J24" s="12"/>
      <c r="K24" s="52"/>
      <c r="L24" s="12"/>
      <c r="M24" s="14">
        <f t="shared" si="0"/>
        <v>0</v>
      </c>
    </row>
    <row r="25" spans="1:13" x14ac:dyDescent="0.3">
      <c r="A25" s="39" t="s">
        <v>25</v>
      </c>
      <c r="B25" s="17"/>
      <c r="C25" s="52">
        <v>0</v>
      </c>
      <c r="D25" s="52">
        <v>2</v>
      </c>
      <c r="E25" s="51">
        <v>11</v>
      </c>
      <c r="F25" s="51">
        <v>3</v>
      </c>
      <c r="G25" s="52">
        <v>41</v>
      </c>
      <c r="H25" s="52">
        <v>4</v>
      </c>
      <c r="I25" s="51">
        <v>10</v>
      </c>
      <c r="J25" s="12">
        <v>1</v>
      </c>
      <c r="K25" s="52">
        <v>11</v>
      </c>
      <c r="L25" s="12"/>
      <c r="M25" s="14">
        <f t="shared" ref="M25" si="2">SUM(C25:L25)</f>
        <v>83</v>
      </c>
    </row>
    <row r="26" spans="1:13" ht="15" thickBot="1" x14ac:dyDescent="0.35">
      <c r="A26" s="38" t="s">
        <v>213</v>
      </c>
      <c r="B26" s="18"/>
      <c r="C26" s="55">
        <v>0</v>
      </c>
      <c r="D26" s="62"/>
      <c r="E26" s="53"/>
      <c r="F26" s="53"/>
      <c r="G26" s="54"/>
      <c r="H26" s="40"/>
      <c r="I26" s="53">
        <v>1</v>
      </c>
      <c r="J26" s="40"/>
      <c r="K26" s="54"/>
      <c r="L26" s="40"/>
      <c r="M26" s="15">
        <f t="shared" si="0"/>
        <v>1</v>
      </c>
    </row>
    <row r="27" spans="1:13" ht="15" thickTop="1" x14ac:dyDescent="0.3">
      <c r="A27" s="105" t="s">
        <v>26</v>
      </c>
      <c r="B27" s="106"/>
      <c r="C27" s="36">
        <f t="shared" ref="C27:L27" si="3">SUM(C5:C26)</f>
        <v>285</v>
      </c>
      <c r="D27" s="36">
        <f t="shared" si="3"/>
        <v>286</v>
      </c>
      <c r="E27" s="36">
        <f t="shared" si="3"/>
        <v>1122</v>
      </c>
      <c r="F27" s="36">
        <f t="shared" si="3"/>
        <v>396</v>
      </c>
      <c r="G27" s="36">
        <f t="shared" si="3"/>
        <v>2886</v>
      </c>
      <c r="H27" s="36">
        <f t="shared" si="3"/>
        <v>343</v>
      </c>
      <c r="I27" s="36">
        <f t="shared" si="3"/>
        <v>758</v>
      </c>
      <c r="J27" s="36">
        <f t="shared" si="3"/>
        <v>297</v>
      </c>
      <c r="K27" s="36">
        <f t="shared" si="3"/>
        <v>1016</v>
      </c>
      <c r="L27" s="36">
        <f t="shared" si="3"/>
        <v>218</v>
      </c>
      <c r="M27" s="36">
        <f>SUM(M5:M26)</f>
        <v>7607</v>
      </c>
    </row>
  </sheetData>
  <mergeCells count="3">
    <mergeCell ref="A27:B27"/>
    <mergeCell ref="A1:M1"/>
    <mergeCell ref="A2:M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7"/>
  <sheetViews>
    <sheetView workbookViewId="0">
      <pane xSplit="1" ySplit="4" topLeftCell="B5" activePane="bottomRight" state="frozen"/>
      <selection pane="topRight" activeCell="B1" sqref="B1"/>
      <selection pane="bottomLeft" activeCell="A5" sqref="A5"/>
      <selection pane="bottomRight" activeCell="C35" sqref="C35"/>
    </sheetView>
  </sheetViews>
  <sheetFormatPr baseColWidth="10" defaultRowHeight="14.4" x14ac:dyDescent="0.3"/>
  <cols>
    <col min="1" max="1" width="26.6640625" customWidth="1"/>
    <col min="2" max="2" width="59.6640625" bestFit="1" customWidth="1"/>
    <col min="3" max="3" width="24.88671875" customWidth="1"/>
    <col min="4" max="4" width="20.5546875" bestFit="1" customWidth="1"/>
  </cols>
  <sheetData>
    <row r="1" spans="1:4" ht="16.2" thickBot="1" x14ac:dyDescent="0.35">
      <c r="A1" s="107" t="s">
        <v>239</v>
      </c>
      <c r="B1" s="107"/>
      <c r="C1" s="107"/>
      <c r="D1" s="107"/>
    </row>
    <row r="2" spans="1:4" ht="15.6" thickTop="1" thickBot="1" x14ac:dyDescent="0.35">
      <c r="A2" s="108" t="s">
        <v>245</v>
      </c>
      <c r="B2" s="109"/>
      <c r="C2" s="109"/>
      <c r="D2" s="110"/>
    </row>
    <row r="3" spans="1:4" ht="15" thickBot="1" x14ac:dyDescent="0.35">
      <c r="A3" s="19"/>
      <c r="B3" s="20" t="s">
        <v>36</v>
      </c>
      <c r="C3" s="21" t="s">
        <v>37</v>
      </c>
      <c r="D3" s="33" t="s">
        <v>56</v>
      </c>
    </row>
    <row r="4" spans="1:4" x14ac:dyDescent="0.3">
      <c r="A4" s="22"/>
      <c r="B4" s="23" t="s">
        <v>38</v>
      </c>
      <c r="C4" s="45"/>
      <c r="D4" s="45"/>
    </row>
    <row r="5" spans="1:4" x14ac:dyDescent="0.3">
      <c r="A5" s="114" t="s">
        <v>39</v>
      </c>
      <c r="B5" s="64" t="s">
        <v>205</v>
      </c>
      <c r="C5" s="24" t="s">
        <v>40</v>
      </c>
      <c r="D5" s="25"/>
    </row>
    <row r="6" spans="1:4" x14ac:dyDescent="0.3">
      <c r="A6" s="115"/>
      <c r="B6" s="64" t="s">
        <v>206</v>
      </c>
      <c r="C6" s="24" t="s">
        <v>40</v>
      </c>
      <c r="D6" s="25"/>
    </row>
    <row r="7" spans="1:4" x14ac:dyDescent="0.3">
      <c r="A7" s="117"/>
      <c r="B7" s="31" t="s">
        <v>10</v>
      </c>
      <c r="C7" s="24" t="s">
        <v>40</v>
      </c>
      <c r="D7" s="25"/>
    </row>
    <row r="8" spans="1:4" x14ac:dyDescent="0.3">
      <c r="A8" s="114" t="s">
        <v>41</v>
      </c>
      <c r="B8" s="31" t="s">
        <v>11</v>
      </c>
      <c r="C8" s="24" t="s">
        <v>40</v>
      </c>
      <c r="D8" s="25"/>
    </row>
    <row r="9" spans="1:4" x14ac:dyDescent="0.3">
      <c r="A9" s="115"/>
      <c r="B9" s="31" t="s">
        <v>12</v>
      </c>
      <c r="C9" s="24" t="s">
        <v>40</v>
      </c>
      <c r="D9" s="25"/>
    </row>
    <row r="10" spans="1:4" x14ac:dyDescent="0.3">
      <c r="A10" s="115"/>
      <c r="B10" s="31" t="s">
        <v>13</v>
      </c>
      <c r="C10" s="24" t="s">
        <v>40</v>
      </c>
      <c r="D10" s="25"/>
    </row>
    <row r="11" spans="1:4" x14ac:dyDescent="0.3">
      <c r="A11" s="115"/>
      <c r="B11" s="31" t="s">
        <v>14</v>
      </c>
      <c r="C11" s="24" t="s">
        <v>40</v>
      </c>
      <c r="D11" s="25"/>
    </row>
    <row r="12" spans="1:4" x14ac:dyDescent="0.3">
      <c r="A12" s="117"/>
      <c r="B12" s="31" t="s">
        <v>15</v>
      </c>
      <c r="C12" s="24" t="s">
        <v>40</v>
      </c>
      <c r="D12" s="25"/>
    </row>
    <row r="13" spans="1:4" x14ac:dyDescent="0.3">
      <c r="A13" s="114" t="s">
        <v>42</v>
      </c>
      <c r="B13" s="31" t="s">
        <v>16</v>
      </c>
      <c r="C13" s="24" t="s">
        <v>40</v>
      </c>
      <c r="D13" s="25"/>
    </row>
    <row r="14" spans="1:4" x14ac:dyDescent="0.3">
      <c r="A14" s="115"/>
      <c r="B14" s="31" t="s">
        <v>17</v>
      </c>
      <c r="C14" s="24" t="s">
        <v>40</v>
      </c>
      <c r="D14" s="25"/>
    </row>
    <row r="15" spans="1:4" x14ac:dyDescent="0.3">
      <c r="A15" s="115"/>
      <c r="B15" s="31" t="s">
        <v>18</v>
      </c>
      <c r="C15" s="24" t="s">
        <v>40</v>
      </c>
      <c r="D15" s="25"/>
    </row>
    <row r="16" spans="1:4" x14ac:dyDescent="0.3">
      <c r="A16" s="115"/>
      <c r="B16" s="31" t="s">
        <v>19</v>
      </c>
      <c r="C16" s="24" t="s">
        <v>40</v>
      </c>
      <c r="D16" s="25"/>
    </row>
    <row r="17" spans="1:4" x14ac:dyDescent="0.3">
      <c r="A17" s="117"/>
      <c r="B17" s="31" t="s">
        <v>20</v>
      </c>
      <c r="C17" s="24" t="s">
        <v>40</v>
      </c>
      <c r="D17" s="25"/>
    </row>
    <row r="18" spans="1:4" x14ac:dyDescent="0.3">
      <c r="A18" s="111" t="s">
        <v>43</v>
      </c>
      <c r="B18" s="64" t="s">
        <v>21</v>
      </c>
      <c r="C18" s="24" t="s">
        <v>40</v>
      </c>
      <c r="D18" s="25"/>
    </row>
    <row r="19" spans="1:4" x14ac:dyDescent="0.3">
      <c r="A19" s="112"/>
      <c r="B19" s="65" t="s">
        <v>22</v>
      </c>
      <c r="C19" s="24" t="s">
        <v>40</v>
      </c>
      <c r="D19" s="25"/>
    </row>
    <row r="20" spans="1:4" x14ac:dyDescent="0.3">
      <c r="A20" s="112"/>
      <c r="B20" s="65" t="s">
        <v>23</v>
      </c>
      <c r="C20" s="24" t="s">
        <v>40</v>
      </c>
      <c r="D20" s="25"/>
    </row>
    <row r="21" spans="1:4" x14ac:dyDescent="0.3">
      <c r="A21" s="112"/>
      <c r="B21" s="65" t="s">
        <v>24</v>
      </c>
      <c r="C21" s="24" t="s">
        <v>40</v>
      </c>
      <c r="D21" s="25"/>
    </row>
    <row r="22" spans="1:4" ht="15" thickBot="1" x14ac:dyDescent="0.35">
      <c r="A22" s="116"/>
      <c r="B22" s="66" t="s">
        <v>25</v>
      </c>
      <c r="C22" s="26" t="s">
        <v>40</v>
      </c>
      <c r="D22" s="27"/>
    </row>
    <row r="23" spans="1:4" ht="15" thickBot="1" x14ac:dyDescent="0.35">
      <c r="B23" s="28"/>
      <c r="C23" s="29"/>
      <c r="D23" s="30"/>
    </row>
    <row r="24" spans="1:4" x14ac:dyDescent="0.3">
      <c r="A24" s="22"/>
      <c r="B24" s="23" t="s">
        <v>44</v>
      </c>
      <c r="C24" s="46"/>
      <c r="D24" s="46"/>
    </row>
    <row r="25" spans="1:4" x14ac:dyDescent="0.3">
      <c r="A25" s="111" t="s">
        <v>39</v>
      </c>
      <c r="B25" s="64" t="s">
        <v>221</v>
      </c>
      <c r="C25" s="24" t="s">
        <v>40</v>
      </c>
      <c r="D25" s="25"/>
    </row>
    <row r="26" spans="1:4" x14ac:dyDescent="0.3">
      <c r="A26" s="112"/>
      <c r="B26" s="64" t="s">
        <v>222</v>
      </c>
      <c r="C26" s="24" t="s">
        <v>40</v>
      </c>
      <c r="D26" s="25"/>
    </row>
    <row r="27" spans="1:4" x14ac:dyDescent="0.3">
      <c r="A27" s="113"/>
      <c r="B27" s="31" t="s">
        <v>45</v>
      </c>
      <c r="C27" s="24" t="s">
        <v>40</v>
      </c>
      <c r="D27" s="25"/>
    </row>
    <row r="28" spans="1:4" x14ac:dyDescent="0.3">
      <c r="A28" s="114" t="s">
        <v>41</v>
      </c>
      <c r="B28" s="31" t="s">
        <v>46</v>
      </c>
      <c r="C28" s="24" t="s">
        <v>40</v>
      </c>
      <c r="D28" s="25"/>
    </row>
    <row r="29" spans="1:4" x14ac:dyDescent="0.3">
      <c r="A29" s="115"/>
      <c r="B29" s="31" t="s">
        <v>47</v>
      </c>
      <c r="C29" s="24" t="s">
        <v>40</v>
      </c>
      <c r="D29" s="25"/>
    </row>
    <row r="30" spans="1:4" x14ac:dyDescent="0.3">
      <c r="A30" s="115"/>
      <c r="B30" s="31" t="s">
        <v>48</v>
      </c>
      <c r="C30" s="24" t="s">
        <v>40</v>
      </c>
      <c r="D30" s="25"/>
    </row>
    <row r="31" spans="1:4" x14ac:dyDescent="0.3">
      <c r="A31" s="115"/>
      <c r="B31" s="31" t="s">
        <v>49</v>
      </c>
      <c r="C31" s="24" t="s">
        <v>40</v>
      </c>
      <c r="D31" s="25"/>
    </row>
    <row r="32" spans="1:4" x14ac:dyDescent="0.3">
      <c r="A32" s="115"/>
      <c r="B32" s="31" t="s">
        <v>50</v>
      </c>
      <c r="C32" s="24" t="s">
        <v>40</v>
      </c>
      <c r="D32" s="25"/>
    </row>
    <row r="33" spans="1:4" x14ac:dyDescent="0.3">
      <c r="A33" s="115"/>
      <c r="B33" s="31" t="s">
        <v>51</v>
      </c>
      <c r="C33" s="24" t="s">
        <v>40</v>
      </c>
      <c r="D33" s="25"/>
    </row>
    <row r="34" spans="1:4" x14ac:dyDescent="0.3">
      <c r="A34" s="111" t="s">
        <v>42</v>
      </c>
      <c r="B34" s="31" t="s">
        <v>52</v>
      </c>
      <c r="C34" s="24" t="s">
        <v>40</v>
      </c>
      <c r="D34" s="25"/>
    </row>
    <row r="35" spans="1:4" x14ac:dyDescent="0.3">
      <c r="A35" s="112"/>
      <c r="B35" s="31" t="s">
        <v>53</v>
      </c>
      <c r="C35" s="24" t="s">
        <v>40</v>
      </c>
      <c r="D35" s="25"/>
    </row>
    <row r="36" spans="1:4" x14ac:dyDescent="0.3">
      <c r="A36" s="112"/>
      <c r="B36" s="31" t="s">
        <v>54</v>
      </c>
      <c r="C36" s="24" t="s">
        <v>40</v>
      </c>
      <c r="D36" s="25"/>
    </row>
    <row r="37" spans="1:4" ht="15" thickBot="1" x14ac:dyDescent="0.35">
      <c r="A37" s="116"/>
      <c r="B37" s="32" t="s">
        <v>55</v>
      </c>
      <c r="C37" s="26" t="s">
        <v>40</v>
      </c>
      <c r="D37" s="27"/>
    </row>
  </sheetData>
  <mergeCells count="9">
    <mergeCell ref="A25:A27"/>
    <mergeCell ref="A28:A33"/>
    <mergeCell ref="A34:A37"/>
    <mergeCell ref="A18:A22"/>
    <mergeCell ref="A1:D1"/>
    <mergeCell ref="A2:D2"/>
    <mergeCell ref="A5:A7"/>
    <mergeCell ref="A8:A12"/>
    <mergeCell ref="A13:A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62"/>
  <sheetViews>
    <sheetView workbookViewId="0">
      <pane ySplit="4" topLeftCell="A5" activePane="bottomLeft" state="frozen"/>
      <selection pane="bottomLeft" activeCell="H24" sqref="H24"/>
    </sheetView>
  </sheetViews>
  <sheetFormatPr baseColWidth="10" defaultRowHeight="14.4" x14ac:dyDescent="0.3"/>
  <cols>
    <col min="1" max="1" width="91.44140625" bestFit="1" customWidth="1"/>
    <col min="3" max="3" width="20.5546875" bestFit="1" customWidth="1"/>
  </cols>
  <sheetData>
    <row r="1" spans="1:3" ht="16.2" thickBot="1" x14ac:dyDescent="0.35">
      <c r="A1" s="107" t="s">
        <v>247</v>
      </c>
      <c r="B1" s="107"/>
      <c r="C1" s="107"/>
    </row>
    <row r="2" spans="1:3" ht="27.6" customHeight="1" thickTop="1" thickBot="1" x14ac:dyDescent="0.35">
      <c r="A2" s="118" t="s">
        <v>246</v>
      </c>
      <c r="B2" s="119"/>
      <c r="C2" s="120"/>
    </row>
    <row r="3" spans="1:3" ht="15" thickBot="1" x14ac:dyDescent="0.35">
      <c r="A3" s="77" t="s">
        <v>36</v>
      </c>
      <c r="B3" s="78" t="s">
        <v>37</v>
      </c>
      <c r="C3" s="79" t="s">
        <v>248</v>
      </c>
    </row>
    <row r="4" spans="1:3" x14ac:dyDescent="0.3">
      <c r="A4" s="80" t="s">
        <v>249</v>
      </c>
      <c r="B4" s="81"/>
      <c r="C4" s="81"/>
    </row>
    <row r="5" spans="1:3" x14ac:dyDescent="0.3">
      <c r="A5" s="31" t="s">
        <v>57</v>
      </c>
      <c r="B5" s="24" t="s">
        <v>40</v>
      </c>
      <c r="C5" s="25"/>
    </row>
    <row r="6" spans="1:3" x14ac:dyDescent="0.3">
      <c r="A6" s="31" t="s">
        <v>58</v>
      </c>
      <c r="B6" s="24" t="s">
        <v>40</v>
      </c>
      <c r="C6" s="25"/>
    </row>
    <row r="7" spans="1:3" x14ac:dyDescent="0.3">
      <c r="A7" s="31" t="s">
        <v>59</v>
      </c>
      <c r="B7" s="24" t="s">
        <v>40</v>
      </c>
      <c r="C7" s="25"/>
    </row>
    <row r="8" spans="1:3" x14ac:dyDescent="0.3">
      <c r="A8" s="31" t="s">
        <v>60</v>
      </c>
      <c r="B8" s="24" t="s">
        <v>40</v>
      </c>
      <c r="C8" s="25"/>
    </row>
    <row r="9" spans="1:3" x14ac:dyDescent="0.3">
      <c r="A9" s="31" t="s">
        <v>61</v>
      </c>
      <c r="B9" s="24" t="s">
        <v>40</v>
      </c>
      <c r="C9" s="25"/>
    </row>
    <row r="10" spans="1:3" x14ac:dyDescent="0.3">
      <c r="A10" s="31" t="s">
        <v>62</v>
      </c>
      <c r="B10" s="24" t="s">
        <v>40</v>
      </c>
      <c r="C10" s="25"/>
    </row>
    <row r="11" spans="1:3" x14ac:dyDescent="0.3">
      <c r="A11" s="31" t="s">
        <v>63</v>
      </c>
      <c r="B11" s="24" t="s">
        <v>40</v>
      </c>
      <c r="C11" s="25"/>
    </row>
    <row r="12" spans="1:3" x14ac:dyDescent="0.3">
      <c r="A12" s="31" t="s">
        <v>64</v>
      </c>
      <c r="B12" s="24" t="s">
        <v>40</v>
      </c>
      <c r="C12" s="25"/>
    </row>
    <row r="13" spans="1:3" x14ac:dyDescent="0.3">
      <c r="A13" s="31" t="s">
        <v>65</v>
      </c>
      <c r="B13" s="24" t="s">
        <v>40</v>
      </c>
      <c r="C13" s="25"/>
    </row>
    <row r="14" spans="1:3" x14ac:dyDescent="0.3">
      <c r="A14" s="31" t="s">
        <v>66</v>
      </c>
      <c r="B14" s="24" t="s">
        <v>40</v>
      </c>
      <c r="C14" s="25"/>
    </row>
    <row r="15" spans="1:3" x14ac:dyDescent="0.3">
      <c r="A15" s="31" t="s">
        <v>67</v>
      </c>
      <c r="B15" s="24" t="s">
        <v>40</v>
      </c>
      <c r="C15" s="25"/>
    </row>
    <row r="16" spans="1:3" x14ac:dyDescent="0.3">
      <c r="A16" s="31" t="s">
        <v>68</v>
      </c>
      <c r="B16" s="24" t="s">
        <v>40</v>
      </c>
      <c r="C16" s="25"/>
    </row>
    <row r="17" spans="1:3" x14ac:dyDescent="0.3">
      <c r="A17" s="31" t="s">
        <v>69</v>
      </c>
      <c r="B17" s="24" t="s">
        <v>40</v>
      </c>
      <c r="C17" s="25"/>
    </row>
    <row r="18" spans="1:3" x14ac:dyDescent="0.3">
      <c r="A18" s="31" t="s">
        <v>70</v>
      </c>
      <c r="B18" s="24" t="s">
        <v>40</v>
      </c>
      <c r="C18" s="25"/>
    </row>
    <row r="19" spans="1:3" x14ac:dyDescent="0.3">
      <c r="A19" s="31" t="s">
        <v>71</v>
      </c>
      <c r="B19" s="24" t="s">
        <v>40</v>
      </c>
      <c r="C19" s="25"/>
    </row>
    <row r="20" spans="1:3" x14ac:dyDescent="0.3">
      <c r="A20" s="31" t="s">
        <v>72</v>
      </c>
      <c r="B20" s="24" t="s">
        <v>40</v>
      </c>
      <c r="C20" s="25"/>
    </row>
    <row r="21" spans="1:3" x14ac:dyDescent="0.3">
      <c r="A21" s="31" t="s">
        <v>73</v>
      </c>
      <c r="B21" s="24" t="s">
        <v>40</v>
      </c>
      <c r="C21" s="25"/>
    </row>
    <row r="22" spans="1:3" x14ac:dyDescent="0.3">
      <c r="A22" s="31" t="s">
        <v>74</v>
      </c>
      <c r="B22" s="24" t="s">
        <v>40</v>
      </c>
      <c r="C22" s="25"/>
    </row>
    <row r="23" spans="1:3" x14ac:dyDescent="0.3">
      <c r="A23" s="31" t="s">
        <v>75</v>
      </c>
      <c r="B23" s="24" t="s">
        <v>40</v>
      </c>
      <c r="C23" s="25"/>
    </row>
    <row r="24" spans="1:3" x14ac:dyDescent="0.3">
      <c r="A24" s="31" t="s">
        <v>76</v>
      </c>
      <c r="B24" s="24" t="s">
        <v>40</v>
      </c>
      <c r="C24" s="25"/>
    </row>
    <row r="25" spans="1:3" x14ac:dyDescent="0.3">
      <c r="A25" s="31" t="s">
        <v>77</v>
      </c>
      <c r="B25" s="24" t="s">
        <v>40</v>
      </c>
      <c r="C25" s="25"/>
    </row>
    <row r="26" spans="1:3" x14ac:dyDescent="0.3">
      <c r="A26" s="31" t="s">
        <v>78</v>
      </c>
      <c r="B26" s="24" t="s">
        <v>40</v>
      </c>
      <c r="C26" s="25"/>
    </row>
    <row r="27" spans="1:3" x14ac:dyDescent="0.3">
      <c r="A27" s="31" t="s">
        <v>79</v>
      </c>
      <c r="B27" s="24" t="s">
        <v>40</v>
      </c>
      <c r="C27" s="25"/>
    </row>
    <row r="28" spans="1:3" x14ac:dyDescent="0.3">
      <c r="A28" s="31" t="s">
        <v>80</v>
      </c>
      <c r="B28" s="24" t="s">
        <v>40</v>
      </c>
      <c r="C28" s="25"/>
    </row>
    <row r="29" spans="1:3" x14ac:dyDescent="0.3">
      <c r="A29" s="31" t="s">
        <v>81</v>
      </c>
      <c r="B29" s="24" t="s">
        <v>40</v>
      </c>
      <c r="C29" s="25"/>
    </row>
    <row r="30" spans="1:3" x14ac:dyDescent="0.3">
      <c r="A30" s="64" t="s">
        <v>235</v>
      </c>
      <c r="B30" s="24" t="s">
        <v>40</v>
      </c>
      <c r="C30" s="25"/>
    </row>
    <row r="31" spans="1:3" x14ac:dyDescent="0.3">
      <c r="A31" s="64" t="s">
        <v>236</v>
      </c>
      <c r="B31" s="24" t="s">
        <v>40</v>
      </c>
      <c r="C31" s="25"/>
    </row>
    <row r="32" spans="1:3" x14ac:dyDescent="0.3">
      <c r="A32" s="31" t="s">
        <v>82</v>
      </c>
      <c r="B32" s="24" t="s">
        <v>40</v>
      </c>
      <c r="C32" s="25"/>
    </row>
    <row r="33" spans="1:3" x14ac:dyDescent="0.3">
      <c r="A33" s="31" t="s">
        <v>83</v>
      </c>
      <c r="B33" s="24" t="s">
        <v>40</v>
      </c>
      <c r="C33" s="25"/>
    </row>
    <row r="34" spans="1:3" x14ac:dyDescent="0.3">
      <c r="A34" s="31" t="s">
        <v>84</v>
      </c>
      <c r="B34" s="24" t="s">
        <v>40</v>
      </c>
      <c r="C34" s="25"/>
    </row>
    <row r="35" spans="1:3" x14ac:dyDescent="0.3">
      <c r="A35" s="31" t="s">
        <v>85</v>
      </c>
      <c r="B35" s="24" t="s">
        <v>40</v>
      </c>
      <c r="C35" s="25"/>
    </row>
    <row r="36" spans="1:3" x14ac:dyDescent="0.3">
      <c r="A36" s="31" t="s">
        <v>86</v>
      </c>
      <c r="B36" s="24" t="s">
        <v>40</v>
      </c>
      <c r="C36" s="25"/>
    </row>
    <row r="37" spans="1:3" x14ac:dyDescent="0.3">
      <c r="A37" s="31" t="s">
        <v>87</v>
      </c>
      <c r="B37" s="24" t="s">
        <v>40</v>
      </c>
      <c r="C37" s="25"/>
    </row>
    <row r="38" spans="1:3" x14ac:dyDescent="0.3">
      <c r="A38" s="31" t="s">
        <v>88</v>
      </c>
      <c r="B38" s="24" t="s">
        <v>40</v>
      </c>
      <c r="C38" s="25"/>
    </row>
    <row r="39" spans="1:3" x14ac:dyDescent="0.3">
      <c r="A39" s="31" t="s">
        <v>89</v>
      </c>
      <c r="B39" s="24" t="s">
        <v>40</v>
      </c>
      <c r="C39" s="25"/>
    </row>
    <row r="40" spans="1:3" x14ac:dyDescent="0.3">
      <c r="A40" s="31" t="s">
        <v>90</v>
      </c>
      <c r="B40" s="24" t="s">
        <v>40</v>
      </c>
      <c r="C40" s="25"/>
    </row>
    <row r="41" spans="1:3" x14ac:dyDescent="0.3">
      <c r="A41" s="31" t="s">
        <v>91</v>
      </c>
      <c r="B41" s="24" t="s">
        <v>40</v>
      </c>
      <c r="C41" s="25"/>
    </row>
    <row r="42" spans="1:3" x14ac:dyDescent="0.3">
      <c r="A42" s="31" t="s">
        <v>92</v>
      </c>
      <c r="B42" s="24" t="s">
        <v>40</v>
      </c>
      <c r="C42" s="25"/>
    </row>
    <row r="43" spans="1:3" x14ac:dyDescent="0.3">
      <c r="A43" s="31" t="s">
        <v>93</v>
      </c>
      <c r="B43" s="24" t="s">
        <v>40</v>
      </c>
      <c r="C43" s="25"/>
    </row>
    <row r="44" spans="1:3" x14ac:dyDescent="0.3">
      <c r="A44" s="31" t="s">
        <v>94</v>
      </c>
      <c r="B44" s="24" t="s">
        <v>40</v>
      </c>
      <c r="C44" s="25"/>
    </row>
    <row r="45" spans="1:3" x14ac:dyDescent="0.3">
      <c r="A45" s="31" t="s">
        <v>95</v>
      </c>
      <c r="B45" s="24" t="s">
        <v>40</v>
      </c>
      <c r="C45" s="25"/>
    </row>
    <row r="46" spans="1:3" x14ac:dyDescent="0.3">
      <c r="A46" s="31" t="s">
        <v>96</v>
      </c>
      <c r="B46" s="24" t="s">
        <v>40</v>
      </c>
      <c r="C46" s="25"/>
    </row>
    <row r="47" spans="1:3" x14ac:dyDescent="0.3">
      <c r="A47" s="31" t="s">
        <v>97</v>
      </c>
      <c r="B47" s="24" t="s">
        <v>40</v>
      </c>
      <c r="C47" s="25"/>
    </row>
    <row r="48" spans="1:3" x14ac:dyDescent="0.3">
      <c r="A48" s="31" t="s">
        <v>98</v>
      </c>
      <c r="B48" s="24" t="s">
        <v>40</v>
      </c>
      <c r="C48" s="25"/>
    </row>
    <row r="49" spans="1:3" x14ac:dyDescent="0.3">
      <c r="A49" s="31" t="s">
        <v>99</v>
      </c>
      <c r="B49" s="24" t="s">
        <v>40</v>
      </c>
      <c r="C49" s="25"/>
    </row>
    <row r="50" spans="1:3" x14ac:dyDescent="0.3">
      <c r="A50" s="31" t="s">
        <v>100</v>
      </c>
      <c r="B50" s="24" t="s">
        <v>40</v>
      </c>
      <c r="C50" s="25"/>
    </row>
    <row r="51" spans="1:3" x14ac:dyDescent="0.3">
      <c r="A51" s="31" t="s">
        <v>101</v>
      </c>
      <c r="B51" s="24" t="s">
        <v>40</v>
      </c>
      <c r="C51" s="25"/>
    </row>
    <row r="52" spans="1:3" x14ac:dyDescent="0.3">
      <c r="A52" s="31" t="s">
        <v>102</v>
      </c>
      <c r="B52" s="24" t="s">
        <v>40</v>
      </c>
      <c r="C52" s="25"/>
    </row>
    <row r="53" spans="1:3" x14ac:dyDescent="0.3">
      <c r="A53" s="31" t="s">
        <v>103</v>
      </c>
      <c r="B53" s="24" t="s">
        <v>40</v>
      </c>
      <c r="C53" s="25"/>
    </row>
    <row r="54" spans="1:3" x14ac:dyDescent="0.3">
      <c r="A54" s="31" t="s">
        <v>104</v>
      </c>
      <c r="B54" s="24" t="s">
        <v>40</v>
      </c>
      <c r="C54" s="25"/>
    </row>
    <row r="55" spans="1:3" x14ac:dyDescent="0.3">
      <c r="A55" s="31" t="s">
        <v>105</v>
      </c>
      <c r="B55" s="24" t="s">
        <v>40</v>
      </c>
      <c r="C55" s="25"/>
    </row>
    <row r="56" spans="1:3" x14ac:dyDescent="0.3">
      <c r="A56" s="31" t="s">
        <v>106</v>
      </c>
      <c r="B56" s="24" t="s">
        <v>40</v>
      </c>
      <c r="C56" s="25"/>
    </row>
    <row r="57" spans="1:3" x14ac:dyDescent="0.3">
      <c r="A57" s="31" t="s">
        <v>107</v>
      </c>
      <c r="B57" s="24" t="s">
        <v>40</v>
      </c>
      <c r="C57" s="25"/>
    </row>
    <row r="58" spans="1:3" x14ac:dyDescent="0.3">
      <c r="A58" s="31" t="s">
        <v>108</v>
      </c>
      <c r="B58" s="24" t="s">
        <v>40</v>
      </c>
      <c r="C58" s="25"/>
    </row>
    <row r="59" spans="1:3" x14ac:dyDescent="0.3">
      <c r="A59" s="31" t="s">
        <v>109</v>
      </c>
      <c r="B59" s="24" t="s">
        <v>40</v>
      </c>
      <c r="C59" s="25"/>
    </row>
    <row r="60" spans="1:3" x14ac:dyDescent="0.3">
      <c r="A60" s="31" t="s">
        <v>110</v>
      </c>
      <c r="B60" s="24" t="s">
        <v>40</v>
      </c>
      <c r="C60" s="25"/>
    </row>
    <row r="61" spans="1:3" x14ac:dyDescent="0.3">
      <c r="A61" s="31" t="s">
        <v>111</v>
      </c>
      <c r="B61" s="24" t="s">
        <v>40</v>
      </c>
      <c r="C61" s="25"/>
    </row>
    <row r="62" spans="1:3" x14ac:dyDescent="0.3">
      <c r="A62" s="31" t="s">
        <v>112</v>
      </c>
      <c r="B62" s="24" t="s">
        <v>40</v>
      </c>
      <c r="C62" s="25"/>
    </row>
    <row r="63" spans="1:3" x14ac:dyDescent="0.3">
      <c r="A63" s="31" t="s">
        <v>113</v>
      </c>
      <c r="B63" s="24" t="s">
        <v>40</v>
      </c>
      <c r="C63" s="25"/>
    </row>
    <row r="64" spans="1:3" x14ac:dyDescent="0.3">
      <c r="A64" s="31" t="s">
        <v>114</v>
      </c>
      <c r="B64" s="24" t="s">
        <v>40</v>
      </c>
      <c r="C64" s="25"/>
    </row>
    <row r="65" spans="1:3" x14ac:dyDescent="0.3">
      <c r="A65" s="31" t="s">
        <v>115</v>
      </c>
      <c r="B65" s="24" t="s">
        <v>40</v>
      </c>
      <c r="C65" s="25"/>
    </row>
    <row r="66" spans="1:3" x14ac:dyDescent="0.3">
      <c r="A66" s="31" t="s">
        <v>116</v>
      </c>
      <c r="B66" s="24" t="s">
        <v>40</v>
      </c>
      <c r="C66" s="25"/>
    </row>
    <row r="67" spans="1:3" x14ac:dyDescent="0.3">
      <c r="A67" s="31" t="s">
        <v>117</v>
      </c>
      <c r="B67" s="24" t="s">
        <v>40</v>
      </c>
      <c r="C67" s="25"/>
    </row>
    <row r="68" spans="1:3" x14ac:dyDescent="0.3">
      <c r="A68" s="31" t="s">
        <v>118</v>
      </c>
      <c r="B68" s="24" t="s">
        <v>40</v>
      </c>
      <c r="C68" s="25"/>
    </row>
    <row r="69" spans="1:3" x14ac:dyDescent="0.3">
      <c r="A69" s="31" t="s">
        <v>119</v>
      </c>
      <c r="B69" s="24" t="s">
        <v>40</v>
      </c>
      <c r="C69" s="25"/>
    </row>
    <row r="70" spans="1:3" x14ac:dyDescent="0.3">
      <c r="A70" s="31" t="s">
        <v>120</v>
      </c>
      <c r="B70" s="24" t="s">
        <v>40</v>
      </c>
      <c r="C70" s="25"/>
    </row>
    <row r="71" spans="1:3" x14ac:dyDescent="0.3">
      <c r="A71" s="31" t="s">
        <v>121</v>
      </c>
      <c r="B71" s="24" t="s">
        <v>40</v>
      </c>
      <c r="C71" s="25"/>
    </row>
    <row r="72" spans="1:3" x14ac:dyDescent="0.3">
      <c r="A72" s="31" t="s">
        <v>122</v>
      </c>
      <c r="B72" s="24" t="s">
        <v>40</v>
      </c>
      <c r="C72" s="25"/>
    </row>
    <row r="73" spans="1:3" x14ac:dyDescent="0.3">
      <c r="A73" s="31" t="s">
        <v>123</v>
      </c>
      <c r="B73" s="24" t="s">
        <v>40</v>
      </c>
      <c r="C73" s="25"/>
    </row>
    <row r="74" spans="1:3" x14ac:dyDescent="0.3">
      <c r="A74" s="31" t="s">
        <v>124</v>
      </c>
      <c r="B74" s="24" t="s">
        <v>40</v>
      </c>
      <c r="C74" s="25"/>
    </row>
    <row r="75" spans="1:3" x14ac:dyDescent="0.3">
      <c r="A75" s="31" t="s">
        <v>125</v>
      </c>
      <c r="B75" s="24" t="s">
        <v>40</v>
      </c>
      <c r="C75" s="25"/>
    </row>
    <row r="76" spans="1:3" x14ac:dyDescent="0.3">
      <c r="A76" s="31" t="s">
        <v>126</v>
      </c>
      <c r="B76" s="24" t="s">
        <v>40</v>
      </c>
      <c r="C76" s="25"/>
    </row>
    <row r="77" spans="1:3" x14ac:dyDescent="0.3">
      <c r="A77" s="31" t="s">
        <v>127</v>
      </c>
      <c r="B77" s="24" t="s">
        <v>40</v>
      </c>
      <c r="C77" s="25"/>
    </row>
    <row r="78" spans="1:3" x14ac:dyDescent="0.3">
      <c r="A78" s="31" t="s">
        <v>128</v>
      </c>
      <c r="B78" s="24" t="s">
        <v>40</v>
      </c>
      <c r="C78" s="25"/>
    </row>
    <row r="79" spans="1:3" x14ac:dyDescent="0.3">
      <c r="A79" s="31" t="s">
        <v>129</v>
      </c>
      <c r="B79" s="24" t="s">
        <v>40</v>
      </c>
      <c r="C79" s="25"/>
    </row>
    <row r="80" spans="1:3" x14ac:dyDescent="0.3">
      <c r="A80" s="31" t="s">
        <v>130</v>
      </c>
      <c r="B80" s="24" t="s">
        <v>40</v>
      </c>
      <c r="C80" s="25"/>
    </row>
    <row r="81" spans="1:3" x14ac:dyDescent="0.3">
      <c r="A81" s="31" t="s">
        <v>131</v>
      </c>
      <c r="B81" s="24" t="s">
        <v>40</v>
      </c>
      <c r="C81" s="25"/>
    </row>
    <row r="82" spans="1:3" x14ac:dyDescent="0.3">
      <c r="A82" s="31" t="s">
        <v>132</v>
      </c>
      <c r="B82" s="24" t="s">
        <v>40</v>
      </c>
      <c r="C82" s="25"/>
    </row>
    <row r="83" spans="1:3" x14ac:dyDescent="0.3">
      <c r="A83" s="31" t="s">
        <v>133</v>
      </c>
      <c r="B83" s="24" t="s">
        <v>40</v>
      </c>
      <c r="C83" s="25"/>
    </row>
    <row r="84" spans="1:3" x14ac:dyDescent="0.3">
      <c r="A84" s="31" t="s">
        <v>134</v>
      </c>
      <c r="B84" s="24" t="s">
        <v>40</v>
      </c>
      <c r="C84" s="25"/>
    </row>
    <row r="85" spans="1:3" x14ac:dyDescent="0.3">
      <c r="A85" s="31" t="s">
        <v>135</v>
      </c>
      <c r="B85" s="24" t="s">
        <v>40</v>
      </c>
      <c r="C85" s="25"/>
    </row>
    <row r="86" spans="1:3" x14ac:dyDescent="0.3">
      <c r="A86" s="31" t="s">
        <v>136</v>
      </c>
      <c r="B86" s="24" t="s">
        <v>40</v>
      </c>
      <c r="C86" s="25"/>
    </row>
    <row r="87" spans="1:3" x14ac:dyDescent="0.3">
      <c r="A87" s="31" t="s">
        <v>137</v>
      </c>
      <c r="B87" s="24" t="s">
        <v>40</v>
      </c>
      <c r="C87" s="25"/>
    </row>
    <row r="88" spans="1:3" x14ac:dyDescent="0.3">
      <c r="A88" s="31" t="s">
        <v>138</v>
      </c>
      <c r="B88" s="24" t="s">
        <v>40</v>
      </c>
      <c r="C88" s="25"/>
    </row>
    <row r="89" spans="1:3" x14ac:dyDescent="0.3">
      <c r="A89" s="31" t="s">
        <v>139</v>
      </c>
      <c r="B89" s="24" t="s">
        <v>40</v>
      </c>
      <c r="C89" s="25"/>
    </row>
    <row r="90" spans="1:3" x14ac:dyDescent="0.3">
      <c r="A90" s="31" t="s">
        <v>140</v>
      </c>
      <c r="B90" s="24" t="s">
        <v>40</v>
      </c>
      <c r="C90" s="25"/>
    </row>
    <row r="91" spans="1:3" x14ac:dyDescent="0.3">
      <c r="A91" s="31" t="s">
        <v>141</v>
      </c>
      <c r="B91" s="24" t="s">
        <v>40</v>
      </c>
      <c r="C91" s="25"/>
    </row>
    <row r="92" spans="1:3" x14ac:dyDescent="0.3">
      <c r="A92" s="31" t="s">
        <v>142</v>
      </c>
      <c r="B92" s="24" t="s">
        <v>40</v>
      </c>
      <c r="C92" s="25"/>
    </row>
    <row r="93" spans="1:3" x14ac:dyDescent="0.3">
      <c r="A93" s="31" t="s">
        <v>143</v>
      </c>
      <c r="B93" s="24" t="s">
        <v>40</v>
      </c>
      <c r="C93" s="25"/>
    </row>
    <row r="94" spans="1:3" x14ac:dyDescent="0.3">
      <c r="A94" s="31" t="s">
        <v>144</v>
      </c>
      <c r="B94" s="24" t="s">
        <v>40</v>
      </c>
      <c r="C94" s="25"/>
    </row>
    <row r="95" spans="1:3" x14ac:dyDescent="0.3">
      <c r="A95" s="31" t="s">
        <v>145</v>
      </c>
      <c r="B95" s="24" t="s">
        <v>40</v>
      </c>
      <c r="C95" s="25"/>
    </row>
    <row r="96" spans="1:3" x14ac:dyDescent="0.3">
      <c r="A96" s="31" t="s">
        <v>146</v>
      </c>
      <c r="B96" s="24" t="s">
        <v>40</v>
      </c>
      <c r="C96" s="25"/>
    </row>
    <row r="97" spans="1:3" x14ac:dyDescent="0.3">
      <c r="A97" s="31" t="s">
        <v>147</v>
      </c>
      <c r="B97" s="24" t="s">
        <v>40</v>
      </c>
      <c r="C97" s="25"/>
    </row>
    <row r="98" spans="1:3" x14ac:dyDescent="0.3">
      <c r="A98" s="31" t="s">
        <v>148</v>
      </c>
      <c r="B98" s="24" t="s">
        <v>40</v>
      </c>
      <c r="C98" s="25"/>
    </row>
    <row r="99" spans="1:3" x14ac:dyDescent="0.3">
      <c r="A99" s="31" t="s">
        <v>149</v>
      </c>
      <c r="B99" s="24" t="s">
        <v>40</v>
      </c>
      <c r="C99" s="25"/>
    </row>
    <row r="100" spans="1:3" x14ac:dyDescent="0.3">
      <c r="A100" s="31" t="s">
        <v>150</v>
      </c>
      <c r="B100" s="24" t="s">
        <v>40</v>
      </c>
      <c r="C100" s="25"/>
    </row>
    <row r="101" spans="1:3" x14ac:dyDescent="0.3">
      <c r="A101" s="31" t="s">
        <v>151</v>
      </c>
      <c r="B101" s="24" t="s">
        <v>40</v>
      </c>
      <c r="C101" s="25"/>
    </row>
    <row r="102" spans="1:3" x14ac:dyDescent="0.3">
      <c r="A102" s="31" t="s">
        <v>152</v>
      </c>
      <c r="B102" s="24" t="s">
        <v>40</v>
      </c>
      <c r="C102" s="25"/>
    </row>
    <row r="103" spans="1:3" x14ac:dyDescent="0.3">
      <c r="A103" s="31" t="s">
        <v>153</v>
      </c>
      <c r="B103" s="24" t="s">
        <v>40</v>
      </c>
      <c r="C103" s="25"/>
    </row>
    <row r="104" spans="1:3" x14ac:dyDescent="0.3">
      <c r="A104" s="31" t="s">
        <v>154</v>
      </c>
      <c r="B104" s="24" t="s">
        <v>40</v>
      </c>
      <c r="C104" s="25"/>
    </row>
    <row r="105" spans="1:3" x14ac:dyDescent="0.3">
      <c r="A105" s="31" t="s">
        <v>155</v>
      </c>
      <c r="B105" s="24" t="s">
        <v>40</v>
      </c>
      <c r="C105" s="25"/>
    </row>
    <row r="106" spans="1:3" x14ac:dyDescent="0.3">
      <c r="A106" s="31" t="s">
        <v>156</v>
      </c>
      <c r="B106" s="24" t="s">
        <v>40</v>
      </c>
      <c r="C106" s="25"/>
    </row>
    <row r="107" spans="1:3" x14ac:dyDescent="0.3">
      <c r="A107" s="31" t="s">
        <v>157</v>
      </c>
      <c r="B107" s="24" t="s">
        <v>40</v>
      </c>
      <c r="C107" s="25"/>
    </row>
    <row r="108" spans="1:3" x14ac:dyDescent="0.3">
      <c r="A108" s="31" t="s">
        <v>158</v>
      </c>
      <c r="B108" s="24" t="s">
        <v>40</v>
      </c>
      <c r="C108" s="25"/>
    </row>
    <row r="109" spans="1:3" x14ac:dyDescent="0.3">
      <c r="A109" s="31" t="s">
        <v>159</v>
      </c>
      <c r="B109" s="24" t="s">
        <v>40</v>
      </c>
      <c r="C109" s="25"/>
    </row>
    <row r="110" spans="1:3" x14ac:dyDescent="0.3">
      <c r="A110" s="31" t="s">
        <v>160</v>
      </c>
      <c r="B110" s="24" t="s">
        <v>40</v>
      </c>
      <c r="C110" s="25"/>
    </row>
    <row r="111" spans="1:3" x14ac:dyDescent="0.3">
      <c r="A111" s="31" t="s">
        <v>161</v>
      </c>
      <c r="B111" s="24" t="s">
        <v>40</v>
      </c>
      <c r="C111" s="25"/>
    </row>
    <row r="112" spans="1:3" x14ac:dyDescent="0.3">
      <c r="A112" s="31" t="s">
        <v>162</v>
      </c>
      <c r="B112" s="24" t="s">
        <v>40</v>
      </c>
      <c r="C112" s="25"/>
    </row>
    <row r="113" spans="1:3" x14ac:dyDescent="0.3">
      <c r="A113" s="31" t="s">
        <v>163</v>
      </c>
      <c r="B113" s="24" t="s">
        <v>40</v>
      </c>
      <c r="C113" s="25"/>
    </row>
    <row r="114" spans="1:3" x14ac:dyDescent="0.3">
      <c r="A114" s="31" t="s">
        <v>164</v>
      </c>
      <c r="B114" s="24" t="s">
        <v>40</v>
      </c>
      <c r="C114" s="25"/>
    </row>
    <row r="115" spans="1:3" x14ac:dyDescent="0.3">
      <c r="A115" s="31" t="s">
        <v>165</v>
      </c>
      <c r="B115" s="24" t="s">
        <v>40</v>
      </c>
      <c r="C115" s="25"/>
    </row>
    <row r="116" spans="1:3" x14ac:dyDescent="0.3">
      <c r="A116" s="31" t="s">
        <v>166</v>
      </c>
      <c r="B116" s="24" t="s">
        <v>40</v>
      </c>
      <c r="C116" s="25"/>
    </row>
    <row r="117" spans="1:3" x14ac:dyDescent="0.3">
      <c r="A117" s="31" t="s">
        <v>167</v>
      </c>
      <c r="B117" s="24" t="s">
        <v>40</v>
      </c>
      <c r="C117" s="25"/>
    </row>
    <row r="118" spans="1:3" x14ac:dyDescent="0.3">
      <c r="A118" s="31" t="s">
        <v>168</v>
      </c>
      <c r="B118" s="24" t="s">
        <v>40</v>
      </c>
      <c r="C118" s="25"/>
    </row>
    <row r="119" spans="1:3" x14ac:dyDescent="0.3">
      <c r="A119" s="31" t="s">
        <v>169</v>
      </c>
      <c r="B119" s="24" t="s">
        <v>40</v>
      </c>
      <c r="C119" s="25"/>
    </row>
    <row r="120" spans="1:3" x14ac:dyDescent="0.3">
      <c r="A120" s="31" t="s">
        <v>170</v>
      </c>
      <c r="B120" s="24" t="s">
        <v>40</v>
      </c>
      <c r="C120" s="25"/>
    </row>
    <row r="121" spans="1:3" x14ac:dyDescent="0.3">
      <c r="A121" s="31" t="s">
        <v>171</v>
      </c>
      <c r="B121" s="24" t="s">
        <v>40</v>
      </c>
      <c r="C121" s="25"/>
    </row>
    <row r="122" spans="1:3" x14ac:dyDescent="0.3">
      <c r="A122" s="31" t="s">
        <v>172</v>
      </c>
      <c r="B122" s="24" t="s">
        <v>40</v>
      </c>
      <c r="C122" s="25"/>
    </row>
    <row r="123" spans="1:3" x14ac:dyDescent="0.3">
      <c r="A123" s="31" t="s">
        <v>173</v>
      </c>
      <c r="B123" s="24" t="s">
        <v>40</v>
      </c>
      <c r="C123" s="25"/>
    </row>
    <row r="124" spans="1:3" x14ac:dyDescent="0.3">
      <c r="A124" s="31" t="s">
        <v>174</v>
      </c>
      <c r="B124" s="24" t="s">
        <v>40</v>
      </c>
      <c r="C124" s="25"/>
    </row>
    <row r="125" spans="1:3" x14ac:dyDescent="0.3">
      <c r="A125" s="31" t="s">
        <v>175</v>
      </c>
      <c r="B125" s="24" t="s">
        <v>40</v>
      </c>
      <c r="C125" s="25"/>
    </row>
    <row r="126" spans="1:3" x14ac:dyDescent="0.3">
      <c r="A126" s="31" t="s">
        <v>176</v>
      </c>
      <c r="B126" s="24" t="s">
        <v>40</v>
      </c>
      <c r="C126" s="25"/>
    </row>
    <row r="127" spans="1:3" x14ac:dyDescent="0.3">
      <c r="A127" s="31" t="s">
        <v>177</v>
      </c>
      <c r="B127" s="24" t="s">
        <v>40</v>
      </c>
      <c r="C127" s="25"/>
    </row>
    <row r="128" spans="1:3" x14ac:dyDescent="0.3">
      <c r="A128" s="31" t="s">
        <v>178</v>
      </c>
      <c r="B128" s="24" t="s">
        <v>40</v>
      </c>
      <c r="C128" s="25"/>
    </row>
    <row r="129" spans="1:3" x14ac:dyDescent="0.3">
      <c r="A129" s="31" t="s">
        <v>179</v>
      </c>
      <c r="B129" s="24" t="s">
        <v>40</v>
      </c>
      <c r="C129" s="25"/>
    </row>
    <row r="130" spans="1:3" x14ac:dyDescent="0.3">
      <c r="A130" s="31" t="s">
        <v>180</v>
      </c>
      <c r="B130" s="24" t="s">
        <v>40</v>
      </c>
      <c r="C130" s="25"/>
    </row>
    <row r="131" spans="1:3" x14ac:dyDescent="0.3">
      <c r="A131" s="31" t="s">
        <v>181</v>
      </c>
      <c r="B131" s="24" t="s">
        <v>40</v>
      </c>
      <c r="C131" s="25"/>
    </row>
    <row r="132" spans="1:3" x14ac:dyDescent="0.3">
      <c r="A132" s="31" t="s">
        <v>182</v>
      </c>
      <c r="B132" s="24" t="s">
        <v>40</v>
      </c>
      <c r="C132" s="25"/>
    </row>
    <row r="133" spans="1:3" x14ac:dyDescent="0.3">
      <c r="A133" s="31" t="s">
        <v>183</v>
      </c>
      <c r="B133" s="24" t="s">
        <v>40</v>
      </c>
      <c r="C133" s="25"/>
    </row>
    <row r="134" spans="1:3" x14ac:dyDescent="0.3">
      <c r="A134" s="31" t="s">
        <v>184</v>
      </c>
      <c r="B134" s="24" t="s">
        <v>40</v>
      </c>
      <c r="C134" s="25"/>
    </row>
    <row r="135" spans="1:3" x14ac:dyDescent="0.3">
      <c r="A135" s="31" t="s">
        <v>185</v>
      </c>
      <c r="B135" s="24" t="s">
        <v>40</v>
      </c>
      <c r="C135" s="25"/>
    </row>
    <row r="136" spans="1:3" x14ac:dyDescent="0.3">
      <c r="A136" s="31" t="s">
        <v>186</v>
      </c>
      <c r="B136" s="24" t="s">
        <v>40</v>
      </c>
      <c r="C136" s="25"/>
    </row>
    <row r="137" spans="1:3" x14ac:dyDescent="0.3">
      <c r="A137" s="31" t="s">
        <v>187</v>
      </c>
      <c r="B137" s="24" t="s">
        <v>40</v>
      </c>
      <c r="C137" s="25"/>
    </row>
    <row r="138" spans="1:3" x14ac:dyDescent="0.3">
      <c r="A138" s="31" t="s">
        <v>188</v>
      </c>
      <c r="B138" s="24" t="s">
        <v>40</v>
      </c>
      <c r="C138" s="25"/>
    </row>
    <row r="139" spans="1:3" x14ac:dyDescent="0.3">
      <c r="A139" s="31" t="s">
        <v>189</v>
      </c>
      <c r="B139" s="24" t="s">
        <v>40</v>
      </c>
      <c r="C139" s="25"/>
    </row>
    <row r="140" spans="1:3" x14ac:dyDescent="0.3">
      <c r="A140" s="31" t="s">
        <v>190</v>
      </c>
      <c r="B140" s="24" t="s">
        <v>40</v>
      </c>
      <c r="C140" s="25"/>
    </row>
    <row r="141" spans="1:3" x14ac:dyDescent="0.3">
      <c r="A141" s="31" t="s">
        <v>191</v>
      </c>
      <c r="B141" s="24" t="s">
        <v>40</v>
      </c>
      <c r="C141" s="25"/>
    </row>
    <row r="142" spans="1:3" x14ac:dyDescent="0.3">
      <c r="A142" s="31" t="s">
        <v>192</v>
      </c>
      <c r="B142" s="24" t="s">
        <v>40</v>
      </c>
      <c r="C142" s="25"/>
    </row>
    <row r="143" spans="1:3" x14ac:dyDescent="0.3">
      <c r="A143" s="31" t="s">
        <v>193</v>
      </c>
      <c r="B143" s="24" t="s">
        <v>40</v>
      </c>
      <c r="C143" s="25"/>
    </row>
    <row r="144" spans="1:3" x14ac:dyDescent="0.3">
      <c r="A144" s="31" t="s">
        <v>194</v>
      </c>
      <c r="B144" s="24" t="s">
        <v>40</v>
      </c>
      <c r="C144" s="25"/>
    </row>
    <row r="145" spans="1:3" x14ac:dyDescent="0.3">
      <c r="A145" s="31" t="s">
        <v>195</v>
      </c>
      <c r="B145" s="24" t="s">
        <v>40</v>
      </c>
      <c r="C145" s="25"/>
    </row>
    <row r="146" spans="1:3" x14ac:dyDescent="0.3">
      <c r="A146" s="31" t="s">
        <v>196</v>
      </c>
      <c r="B146" s="24" t="s">
        <v>40</v>
      </c>
      <c r="C146" s="25"/>
    </row>
    <row r="147" spans="1:3" x14ac:dyDescent="0.3">
      <c r="A147" s="31" t="s">
        <v>197</v>
      </c>
      <c r="B147" s="24" t="s">
        <v>40</v>
      </c>
      <c r="C147" s="25"/>
    </row>
    <row r="148" spans="1:3" x14ac:dyDescent="0.3">
      <c r="A148" s="31" t="s">
        <v>198</v>
      </c>
      <c r="B148" s="24" t="s">
        <v>40</v>
      </c>
      <c r="C148" s="25"/>
    </row>
    <row r="149" spans="1:3" x14ac:dyDescent="0.3">
      <c r="A149" s="31" t="s">
        <v>199</v>
      </c>
      <c r="B149" s="24" t="s">
        <v>40</v>
      </c>
      <c r="C149" s="25"/>
    </row>
    <row r="150" spans="1:3" x14ac:dyDescent="0.3">
      <c r="A150" s="31" t="s">
        <v>200</v>
      </c>
      <c r="B150" s="24" t="s">
        <v>40</v>
      </c>
      <c r="C150" s="25"/>
    </row>
    <row r="151" spans="1:3" x14ac:dyDescent="0.3">
      <c r="A151" s="31" t="s">
        <v>201</v>
      </c>
      <c r="B151" s="24" t="s">
        <v>40</v>
      </c>
      <c r="C151" s="25"/>
    </row>
    <row r="152" spans="1:3" x14ac:dyDescent="0.3">
      <c r="A152" s="31" t="s">
        <v>202</v>
      </c>
      <c r="B152" s="24" t="s">
        <v>40</v>
      </c>
      <c r="C152" s="25"/>
    </row>
    <row r="153" spans="1:3" x14ac:dyDescent="0.3">
      <c r="A153" s="31" t="s">
        <v>203</v>
      </c>
      <c r="B153" s="24" t="s">
        <v>40</v>
      </c>
      <c r="C153" s="25"/>
    </row>
    <row r="154" spans="1:3" x14ac:dyDescent="0.3">
      <c r="A154" s="64" t="s">
        <v>204</v>
      </c>
      <c r="B154" s="24" t="s">
        <v>40</v>
      </c>
      <c r="C154" s="25"/>
    </row>
    <row r="155" spans="1:3" x14ac:dyDescent="0.3">
      <c r="A155" s="64" t="s">
        <v>233</v>
      </c>
      <c r="B155" s="24" t="s">
        <v>40</v>
      </c>
      <c r="C155" s="25"/>
    </row>
    <row r="156" spans="1:3" x14ac:dyDescent="0.3">
      <c r="A156" s="64" t="s">
        <v>234</v>
      </c>
      <c r="B156" s="24" t="s">
        <v>40</v>
      </c>
      <c r="C156" s="25"/>
    </row>
    <row r="157" spans="1:3" x14ac:dyDescent="0.3">
      <c r="A157" s="31" t="s">
        <v>229</v>
      </c>
      <c r="B157" s="24" t="s">
        <v>40</v>
      </c>
      <c r="C157" s="25"/>
    </row>
    <row r="158" spans="1:3" x14ac:dyDescent="0.3">
      <c r="A158" s="31" t="s">
        <v>230</v>
      </c>
      <c r="B158" s="24" t="s">
        <v>40</v>
      </c>
      <c r="C158" s="25"/>
    </row>
    <row r="159" spans="1:3" x14ac:dyDescent="0.3">
      <c r="A159" s="31" t="s">
        <v>231</v>
      </c>
      <c r="B159" s="24" t="s">
        <v>40</v>
      </c>
      <c r="C159" s="25"/>
    </row>
    <row r="160" spans="1:3" x14ac:dyDescent="0.3">
      <c r="A160" s="31" t="s">
        <v>232</v>
      </c>
      <c r="B160" s="24" t="s">
        <v>40</v>
      </c>
      <c r="C160" s="25"/>
    </row>
    <row r="161" spans="1:3" x14ac:dyDescent="0.3">
      <c r="A161" s="82" t="s">
        <v>250</v>
      </c>
      <c r="B161" s="24" t="s">
        <v>40</v>
      </c>
      <c r="C161" s="25"/>
    </row>
    <row r="162" spans="1:3" x14ac:dyDescent="0.3">
      <c r="A162" s="82" t="s">
        <v>251</v>
      </c>
      <c r="B162" s="34" t="s">
        <v>40</v>
      </c>
      <c r="C162" s="35"/>
    </row>
  </sheetData>
  <mergeCells count="2">
    <mergeCell ref="A1:C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Conditions générales</vt:lpstr>
      <vt:lpstr>Inventaire-Maintenance</vt:lpstr>
      <vt:lpstr>Neufs et recharges</vt:lpstr>
      <vt:lpstr>Produits et services</vt:lpstr>
    </vt:vector>
  </TitlesOfParts>
  <Company>CHU Amiens Picardie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Ducrocq Alexandre</dc:creator>
  <cp:lastModifiedBy>Delacomptee Pauline</cp:lastModifiedBy>
  <dcterms:created xsi:type="dcterms:W3CDTF">2025-12-17T08:45:18Z</dcterms:created>
  <dcterms:modified xsi:type="dcterms:W3CDTF">2026-08-05T10:10:19Z</dcterms:modified>
</cp:coreProperties>
</file>